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230" yWindow="375" windowWidth="19155" windowHeight="16260"/>
  </bookViews>
  <sheets>
    <sheet name="D._D.1_PS 02-28-01.1_a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"/>
  <c r="O11"/>
  <c r="I15"/>
  <c r="O15" s="1"/>
  <c r="I19"/>
  <c r="O19"/>
  <c r="I23"/>
  <c r="O23" s="1"/>
  <c r="I27"/>
  <c r="O27"/>
  <c r="I31"/>
  <c r="O31" s="1"/>
  <c r="I36"/>
  <c r="O36"/>
  <c r="I40"/>
  <c r="O40" s="1"/>
  <c r="I44"/>
  <c r="O44"/>
  <c r="I48"/>
  <c r="O48" s="1"/>
  <c r="I52"/>
  <c r="O52"/>
  <c r="I56"/>
  <c r="O56" s="1"/>
  <c r="I60"/>
  <c r="O60"/>
  <c r="I64"/>
  <c r="O64" s="1"/>
  <c r="I68"/>
  <c r="O68"/>
  <c r="I72"/>
  <c r="O72" s="1"/>
  <c r="I76"/>
  <c r="O76"/>
  <c r="I81"/>
  <c r="O81" s="1"/>
  <c r="I85"/>
  <c r="O85"/>
  <c r="I89"/>
  <c r="O89" s="1"/>
  <c r="I93"/>
  <c r="O93"/>
  <c r="I97"/>
  <c r="O97" s="1"/>
  <c r="I101"/>
  <c r="O101"/>
  <c r="I105"/>
  <c r="O105" s="1"/>
  <c r="I109"/>
  <c r="O109"/>
  <c r="I113"/>
  <c r="O113" s="1"/>
  <c r="I117"/>
  <c r="O117"/>
  <c r="I121"/>
  <c r="O121" s="1"/>
  <c r="I125"/>
  <c r="O125"/>
  <c r="I129"/>
  <c r="O129" s="1"/>
  <c r="I133"/>
  <c r="O133"/>
  <c r="I137"/>
  <c r="O137" s="1"/>
  <c r="I141"/>
  <c r="O141"/>
  <c r="I145"/>
  <c r="O145" s="1"/>
  <c r="I149"/>
  <c r="O149"/>
  <c r="I153"/>
  <c r="O153" s="1"/>
  <c r="I157"/>
  <c r="O157"/>
  <c r="I161"/>
  <c r="O161" s="1"/>
  <c r="I165"/>
  <c r="O165"/>
  <c r="I169"/>
  <c r="O169" s="1"/>
  <c r="I173"/>
  <c r="O173"/>
  <c r="I177"/>
  <c r="O177" s="1"/>
  <c r="I181"/>
  <c r="O181"/>
  <c r="I185"/>
  <c r="O185" s="1"/>
  <c r="I189"/>
  <c r="O189"/>
  <c r="I193"/>
  <c r="O193" s="1"/>
  <c r="I197"/>
  <c r="O197"/>
  <c r="I201"/>
  <c r="O201" s="1"/>
  <c r="I205"/>
  <c r="O205"/>
  <c r="I209"/>
  <c r="O209" s="1"/>
  <c r="I213"/>
  <c r="O213"/>
  <c r="I217"/>
  <c r="O217" s="1"/>
  <c r="I221"/>
  <c r="O221"/>
  <c r="I225"/>
  <c r="O225" s="1"/>
  <c r="I229"/>
  <c r="O229"/>
  <c r="I233"/>
  <c r="O233" s="1"/>
  <c r="I237"/>
  <c r="O237"/>
  <c r="I241"/>
  <c r="O241" s="1"/>
  <c r="I245"/>
  <c r="O245"/>
  <c r="I249"/>
  <c r="O249" s="1"/>
  <c r="I253"/>
  <c r="O253"/>
  <c r="I257"/>
  <c r="O257" s="1"/>
  <c r="I261"/>
  <c r="O261"/>
  <c r="I265"/>
  <c r="O265" s="1"/>
  <c r="I269"/>
  <c r="O269"/>
  <c r="I273"/>
  <c r="O273" s="1"/>
  <c r="I277"/>
  <c r="O277"/>
  <c r="I281"/>
  <c r="O281" s="1"/>
  <c r="I285"/>
  <c r="O285"/>
  <c r="I289"/>
  <c r="O289" s="1"/>
  <c r="I293"/>
  <c r="O293"/>
  <c r="I297"/>
  <c r="O297" s="1"/>
  <c r="I301"/>
  <c r="O301"/>
  <c r="I305"/>
  <c r="O305" s="1"/>
  <c r="I309"/>
  <c r="O309"/>
  <c r="I313"/>
  <c r="O313" s="1"/>
  <c r="I317"/>
  <c r="O317"/>
  <c r="I321"/>
  <c r="O321" s="1"/>
  <c r="I325"/>
  <c r="O325"/>
  <c r="I329"/>
  <c r="O329" s="1"/>
  <c r="I333"/>
  <c r="O333"/>
  <c r="I337"/>
  <c r="O337" s="1"/>
  <c r="I341"/>
  <c r="O341"/>
  <c r="I345"/>
  <c r="O345" s="1"/>
  <c r="I349"/>
  <c r="O349"/>
  <c r="I353"/>
  <c r="O353" s="1"/>
  <c r="I357"/>
  <c r="O357"/>
  <c r="I361"/>
  <c r="O361" s="1"/>
  <c r="I365"/>
  <c r="O365"/>
  <c r="I369"/>
  <c r="O369" s="1"/>
  <c r="I373"/>
  <c r="O373"/>
  <c r="I377"/>
  <c r="O377" s="1"/>
  <c r="I381"/>
  <c r="O381"/>
  <c r="I385"/>
  <c r="O385" s="1"/>
  <c r="I389"/>
  <c r="O389"/>
  <c r="I393"/>
  <c r="O393" s="1"/>
  <c r="I397"/>
  <c r="O397"/>
  <c r="I401"/>
  <c r="O401" s="1"/>
  <c r="I405"/>
  <c r="O405"/>
  <c r="I409"/>
  <c r="O409" s="1"/>
  <c r="I413"/>
  <c r="O413"/>
  <c r="I417"/>
  <c r="O417" s="1"/>
  <c r="I421"/>
  <c r="O421"/>
  <c r="I425"/>
  <c r="O425" s="1"/>
  <c r="I429"/>
  <c r="O429"/>
  <c r="I433"/>
  <c r="O433" s="1"/>
  <c r="I437"/>
  <c r="O437"/>
  <c r="I441"/>
  <c r="O441" s="1"/>
  <c r="I445"/>
  <c r="O445"/>
  <c r="I449"/>
  <c r="O449" s="1"/>
  <c r="I453"/>
  <c r="O453"/>
  <c r="I457"/>
  <c r="O457" s="1"/>
  <c r="I461"/>
  <c r="O461"/>
  <c r="I465"/>
  <c r="O465" s="1"/>
  <c r="I469"/>
  <c r="O469"/>
  <c r="I473"/>
  <c r="O473" s="1"/>
  <c r="I477"/>
  <c r="O477"/>
  <c r="I481"/>
  <c r="O481" s="1"/>
  <c r="I485"/>
  <c r="O485"/>
  <c r="I489"/>
  <c r="O489" s="1"/>
  <c r="I493"/>
  <c r="O493"/>
  <c r="I497"/>
  <c r="O497" s="1"/>
  <c r="I501"/>
  <c r="O501"/>
  <c r="I505"/>
  <c r="O505" s="1"/>
  <c r="I509"/>
  <c r="O509"/>
  <c r="I513"/>
  <c r="O513" s="1"/>
  <c r="I518"/>
  <c r="O518"/>
  <c r="I522"/>
  <c r="O522" s="1"/>
  <c r="I526"/>
  <c r="O526"/>
  <c r="I530"/>
  <c r="O530" s="1"/>
  <c r="I534"/>
  <c r="O534"/>
  <c r="I538"/>
  <c r="O538" s="1"/>
  <c r="I542"/>
  <c r="O542"/>
  <c r="I546"/>
  <c r="O546" s="1"/>
  <c r="I550"/>
  <c r="O550"/>
  <c r="R35" l="1"/>
  <c r="O35" s="1"/>
  <c r="R10"/>
  <c r="O10" s="1"/>
  <c r="R517"/>
  <c r="O517" s="1"/>
  <c r="R80"/>
  <c r="O80" s="1"/>
  <c r="Q517"/>
  <c r="I517" s="1"/>
  <c r="Q80"/>
  <c r="I80" s="1"/>
  <c r="Q35"/>
  <c r="I35" s="1"/>
  <c r="Q10"/>
  <c r="I10" s="1"/>
  <c r="I3" s="1"/>
  <c r="O2" l="1"/>
</calcChain>
</file>

<file path=xl/sharedStrings.xml><?xml version="1.0" encoding="utf-8"?>
<sst xmlns="http://schemas.openxmlformats.org/spreadsheetml/2006/main" count="1814" uniqueCount="617">
  <si>
    <t>ASPE10</t>
  </si>
  <si>
    <t>S</t>
  </si>
  <si>
    <t>Firma: Firma</t>
  </si>
  <si>
    <t>Příloha k formuláři pro ocenění nabídky</t>
  </si>
  <si>
    <t>Stavba:</t>
  </si>
  <si>
    <t>18-035-231-SR</t>
  </si>
  <si>
    <t>Rekonstrukce žst. Sklené nad Oslavou</t>
  </si>
  <si>
    <t>O</t>
  </si>
  <si>
    <t>Objekt:</t>
  </si>
  <si>
    <t>D.</t>
  </si>
  <si>
    <t>Technologická část</t>
  </si>
  <si>
    <t>O1</t>
  </si>
  <si>
    <t>D.1</t>
  </si>
  <si>
    <t>Železniční zapezpečovací zařízení</t>
  </si>
  <si>
    <t>O2</t>
  </si>
  <si>
    <t>Rozpočet:</t>
  </si>
  <si>
    <t>0,00</t>
  </si>
  <si>
    <t>15,00</t>
  </si>
  <si>
    <t>21,00</t>
  </si>
  <si>
    <t>3</t>
  </si>
  <si>
    <t>2</t>
  </si>
  <si>
    <t>ŽST Sklené nad Oslavou, definitivní SZZ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</si>
  <si>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</si>
  <si>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</si>
  <si>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</si>
  <si>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</si>
  <si>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</si>
  <si>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</si>
  <si>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</si>
  <si>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</si>
  <si>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</si>
  <si>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</si>
  <si>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</si>
  <si>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</si>
  <si>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Cena</t>
  </si>
  <si>
    <t>Jednotková</t>
  </si>
  <si>
    <t>9</t>
  </si>
  <si>
    <t>Celkem</t>
  </si>
  <si>
    <t>10</t>
  </si>
  <si>
    <t>SD</t>
  </si>
  <si>
    <t>70</t>
  </si>
  <si>
    <t>VŠEOBECNÉ PRÁCE PRO SLABOPROUD A SILNOPROUD</t>
  </si>
  <si>
    <t>P</t>
  </si>
  <si>
    <t>702111</t>
  </si>
  <si>
    <t/>
  </si>
  <si>
    <t>KABELOVÝ ŽLAB ZEMNÍ VČETNĚ KRYTU SVĚTLÉ ŠÍŘKY DO 120 MM</t>
  </si>
  <si>
    <t>M</t>
  </si>
  <si>
    <t>PP</t>
  </si>
  <si>
    <t>VV</t>
  </si>
  <si>
    <t>Viz technická zpráva a výkresová dokumentace D.1.1 Staniční zabezpečovací zařízení (SZZ) 
220,000=220,000 [A]</t>
  </si>
  <si>
    <t>TS</t>
  </si>
  <si>
    <t>1. Položka obsahuje:  
 – kompletní montáž, rozměření, upevnění, řezání, spojování a pod.  
 – veškerý spojovací a montážní materiál vč. upevňovacího materiálu (držáky apod.)  
 – pomocné mechanismy  
2. Položka neobsahuje:  
 X  
3. Způsob měření:  
Měří se metr délkový.</t>
  </si>
  <si>
    <t>702212</t>
  </si>
  <si>
    <t>KABELOVÝ ŽLAB ZEMNÍ VČETNĚ KRYTU SVĚTLÉ ŠÍŘKY PŘES 120 DO 250 MM</t>
  </si>
  <si>
    <t>Viz technická zpráva a výkresová dokumentace D.1.1 Staniční zabezpečovací zařízení (SZZ) 
2825,000=2 825,000 [A]</t>
  </si>
  <si>
    <t>702312</t>
  </si>
  <si>
    <t>ZAKRYTÍ KABELŮ VÝSTRAŽNOU FÓLIÍ ŠÍŘKY PŘES 40 CM</t>
  </si>
  <si>
    <t>Viz technická zpráva a výkresová dokumentace D.1.1 Staniční zabezpečovací zařízení (SZZ) 
1520,000=1 520,000 [A]</t>
  </si>
  <si>
    <t>1. Položka obsahuje:  
 – kompletní montáž, návrh, rozměření, upevnění, začištění, sváření, vrtání, řezání, spojování a pod.  
 – veškerý spojovací a montážní materiál vč. upevňovacího materiálu                                                                             – sestavení a upevnění konstrukce na staveništi                                                                                                                                     – pomocné mechanismy  
2. Položka neobsahuje:  
 X  
3. Způsob měření:  
Měří se metr délkový.</t>
  </si>
  <si>
    <t>703752</t>
  </si>
  <si>
    <t>PROTIPOŽÁRNÍ UCPÁVKA STĚNOU/STROPEM, TL DO 50CM, DO EI 90 MIN.</t>
  </si>
  <si>
    <t>M2</t>
  </si>
  <si>
    <t>Viz technická zpráva a výkresová dokumentace D.1.1 Staniční zabezpečovací zařízení (SZZ) 
3,000=3,000 [A]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</si>
  <si>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</si>
  <si>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703754</t>
  </si>
  <si>
    <t>PROTIPOŽÁRNÍ UCPÁVKA PROSTUPU KABELOVÉHO PR. DO 110MM, DO EI 90 MIN.</t>
  </si>
  <si>
    <t>KUS</t>
  </si>
  <si>
    <t>Viz technická zpráva a výkresová dokumentace D.1.1 Staniční zabezpečovací zařízení (SZZ) 
40=40,000 [A]</t>
  </si>
  <si>
    <t>703756</t>
  </si>
  <si>
    <t>PROTIPOŽÁRNÍ TMEL ( TUBA - 1000ML ), DO EI 90 MIN.</t>
  </si>
  <si>
    <t>Viz technická zpráva a výkresová dokumentace D.1.1 Staniční zabezpečovací zařízení (SZZ) 
10=10,000 [A]</t>
  </si>
  <si>
    <t>74</t>
  </si>
  <si>
    <t>SILNOPROUD</t>
  </si>
  <si>
    <t>7</t>
  </si>
  <si>
    <t>741911</t>
  </si>
  <si>
    <t>UZEMŇOVACÍ VODIČ V ZEMI FEZN DO 120 MM2</t>
  </si>
  <si>
    <t>Viz technická zpráva a výkresová dokumentace D.1.1 Staniční zabezpečovací zařízení (SZZ) 
200,000=200,000 [A]</t>
  </si>
  <si>
    <t>1. Položka obsahuje:  
 – přípravu podkladu pro osazení  
 – měření, dělení, spojování, tvarování  
 – ochranný nátěr spojů a při průchodu vodiče nad terén apod. dle příslušných norem  
2. Položka neobsahuje:  
–zemní práce  
–ochranu vodiče - chráničky apod.   
3. Způsob měření: Měří se metr délkový v ose vodiče</t>
  </si>
  <si>
    <t>8</t>
  </si>
  <si>
    <t>741C02</t>
  </si>
  <si>
    <t>UZEMŇOVACÍ SVORKA</t>
  </si>
  <si>
    <t>Viz technická zpráva a výkresová dokumentace D.1.1 Staniční zabezpečovací zařízení (SZZ) 
8=8,000 [A]</t>
  </si>
  <si>
    <t>1. Položka obsahuje:  
 – veškeré příslušenství  
2. Položka neobsahuje:  
 X  
3. Způsob měření:  
Udává se počet kusů kompletní konstrukce nebo práce.</t>
  </si>
  <si>
    <t>741C05</t>
  </si>
  <si>
    <t>SPOJOVÁNÍ UZEMŇOVACÍCH VODIČŮ</t>
  </si>
  <si>
    <t>1. Položka obsahuje:  
 – tvarování, přípravu spojů  
 – svařování  
 – ochranný nátěr spojů dle příslušných norem  
 2. Položka neobsahuje:  
 X  
3. Způsob měření:  
Udává se počet kusů kompletní konstrukce a práce.</t>
  </si>
  <si>
    <t>741C07</t>
  </si>
  <si>
    <t>VYVEDENÍ UZEMŇOVACÍCH VODIČŮ NA POVRCH/KONSTRUKCI</t>
  </si>
  <si>
    <t>1. Položka obsahuje:  
 – vodivé připojení vodiče na konstrukci  
 – dělení, tvarování, spojování  
 – ochranný i barevný nátěr spoje dle příslušných norem  
2. Položka neobsahuje:  
 X  
3. Způsob měření:  
Udává se počet kusů kompletní konstrukce nebo práce.</t>
  </si>
  <si>
    <t>11</t>
  </si>
  <si>
    <t>742H12</t>
  </si>
  <si>
    <t>KABEL NN ČTYŘ- A PĚTIŽÍLOVÝ CU S PLASTOVOU IZOLACÍ OD 4 DO 16 MM2</t>
  </si>
  <si>
    <t>Viz technická zpráva a výkresová dokumentace D.1.1 Staniční zabezpečovací zařízení (SZZ) 
30,000=30,000 [A]</t>
  </si>
  <si>
    <t>1. Položka obsahuje:  
 – manipulace a uložení kabelu (do země, chráničky, kanálu, na rošty, na TV a pod.)  
2. Položka neobsahuje:  
 – příchytky, spojky, koncovky, chráničky apod.  
3. Způsob měření:  
Měří se metr délkový.</t>
  </si>
  <si>
    <t>12</t>
  </si>
  <si>
    <t>742I11</t>
  </si>
  <si>
    <t>KABEL NN CU OVLÁDACÍ 7-12ŽÍLOVÝ DO 2,5 MM2</t>
  </si>
  <si>
    <t>Viz technická zpráva a výkresová dokumentace D.1.1 Staniční zabezpečovací zařízení (SZZ) 
60,000=60,000 [A]</t>
  </si>
  <si>
    <t>13</t>
  </si>
  <si>
    <t>742J11</t>
  </si>
  <si>
    <t>OPTICKÝ KABEL MULTIMOD DUPLEX - SKLO</t>
  </si>
  <si>
    <t>Položka obsahuje: Dodávku a montáž kabelu včetně podružného montážního materiálu, dopravu na staveniště, oddělení příslušné délky, uložení kabelu ( propojení mezi rozvaděči ), upevnění a připojení. Dále obsahuje cenu za pom. mechanismy včetně všech ostatních vedlejších nákladů</t>
  </si>
  <si>
    <t>14</t>
  </si>
  <si>
    <t>742J14</t>
  </si>
  <si>
    <t>KONEKTORY NA OPTICKÝ KABEL</t>
  </si>
  <si>
    <t>Viz technická zpráva a výkresová dokumentace D.1.1 Staniční zabezpečovací zařízení (SZZ) 
4=4,000 [A]</t>
  </si>
  <si>
    <t>Položka obsahuje: Dodávku a montáž včetně podružného montážního materiálu, dopravu na staveniště, připojení na kabel a zapojení na zařízení. Dále obsahuje cenu za pom. mechanismy včetně všech ostatních vedlejších nákladů</t>
  </si>
  <si>
    <t>15</t>
  </si>
  <si>
    <t>742J15</t>
  </si>
  <si>
    <t>OCHRANNÁ TRUBKA OPTICKÉHO KABELU HDPE SVĚTLOST 10-40MM</t>
  </si>
  <si>
    <t>Položka obsahuje: Dodávku a montáž trubky včetně podružného montážního materiálu, dopravu na staveniště, oddělení příslušné délky, uložení ( položení mezi rozvaděči ), upevnění, ukončení příslušnými záslepkymi proti prachu před zafouknutím OPTICKÉHO kabelu. Dále obsahuje cenu za pom. mechanismy včetně všech ostatních vedlejších nákladů</t>
  </si>
  <si>
    <t>16</t>
  </si>
  <si>
    <t>742L12</t>
  </si>
  <si>
    <t>UKONČENÍ DVOU AŽ PĚTIŽÍLOVÉHO KABELU V ROZVADĚČI NEBO NA PŘÍSTROJI OD 4 DO 16 MM2</t>
  </si>
  <si>
    <t>Viz technická zpráva a výkresová dokumentace D.1.1 Staniční zabezpečovací zařízení (SZZ) 
2=2,000 [A]</t>
  </si>
  <si>
    <t>1. Položka obsahuje:  
 – všechny práce spojené s úpravou kabelů pro montáž včetně veškerého příslušentsví  
2. Položka neobsahuje:  
 X  
3. Způsob měření:  
Udává se počet kusů kompletní konstrukce nebo práce.</t>
  </si>
  <si>
    <t>17</t>
  </si>
  <si>
    <t>742M11</t>
  </si>
  <si>
    <t>UKONČENÍ 7-12ŽÍLOVÉHO KABELU V ROZVADĚČI NEBO NA PŘÍSTROJI DO 2,5 MM2</t>
  </si>
  <si>
    <t>75</t>
  </si>
  <si>
    <t>SLABOPROUD</t>
  </si>
  <si>
    <t>18</t>
  </si>
  <si>
    <t>75A131</t>
  </si>
  <si>
    <t>KABEL METALICKÝ DVOUPLÁŠŤOVÝ DO 12 PÁRŮ - DODÁVKA</t>
  </si>
  <si>
    <t>KMPÁR</t>
  </si>
  <si>
    <t>Viz technická zpráva a výkresová dokumentace D.1.1 Staniční zabezpečovací zařízení (SZZ) 
14=14,000 [A]</t>
  </si>
  <si>
    <t>1. Položka obsahuje:  
 – dodání kabelů podle typu od výrobců včetně mimostaveništní dopravy  
2. Položka neobsahuje:  
 X  
3. Způsob měření:  
Měří se n-násobky páru vodičů na kilometr.</t>
  </si>
  <si>
    <t>19</t>
  </si>
  <si>
    <t>75A151</t>
  </si>
  <si>
    <t>KABEL METALICKÝ SE STÍNĚNÍM DO 12 PÁRŮ - DODÁVKA</t>
  </si>
  <si>
    <t>Viz technická zpráva a výkresová dokumentace D.1.1 Staniční zabezpečovací zařízení (SZZ) 
97=97,000 [A]</t>
  </si>
  <si>
    <t>20</t>
  </si>
  <si>
    <t>75A161</t>
  </si>
  <si>
    <t>KABEL METALICKÝ SE STÍNĚNÍM PŘES 12 PÁRŮ - DODÁVKA</t>
  </si>
  <si>
    <t>Viz technická zpráva a výkresová dokumentace D.1.1 Staniční zabezpečovací zařízení (SZZ) 
235=235,000 [A]</t>
  </si>
  <si>
    <t>21</t>
  </si>
  <si>
    <t>75A217</t>
  </si>
  <si>
    <t>ZATAŽENÍ A SPOJOVÁNÍ KABELŮ DO 12 PÁRŮ - MONTÁŽ</t>
  </si>
  <si>
    <t>1. Položka obsahuje:  
 – uložení kabelu zatažením, dodávka a zhotovení plastové spojky v počtu 3 kusy na 1 km kabelu, příprava spojovacího přípravku, spojení žil kabelu, kontrola správnosti spojení žil, vysušení, zajištění přívodu el.energie, zatavení konců kabelu a svaření středu spojky  
 – kontrolní a závěrečné měření na kabelu pro rozvod signalizace, zapojení po měření  
 – montáž štítku průběhu v počtu 2 ks na 1 km kabelu včetně montáže, montáž označovacího štítku kabelové spojky a kabelové formy, dodávka a montáž kabelových objímek  
 – veškeré potřebné mechanizmy, jejich obsluhu a pořízení všech potřebných materiálů, přesun hmot  
2. Položka neobsahuje:  
 X  
3. Způsob měření:  
Měří se n-násobky páru vodičů na kilometr.</t>
  </si>
  <si>
    <t>22</t>
  </si>
  <si>
    <t>75A237</t>
  </si>
  <si>
    <t>ZATAŽENÍ A SPOJOVÁNÍ KABELŮ SE STÍNĚNÍM DO 12 PÁRŮ - MONTÁŽ</t>
  </si>
  <si>
    <t>23</t>
  </si>
  <si>
    <t>75A247</t>
  </si>
  <si>
    <t>ZATAŽENÍ A SPOJOVÁNÍ KABELŮ SE STÍNĚNÍM PŘES 12 PÁRŮ - MONTÁŽ</t>
  </si>
  <si>
    <t>24</t>
  </si>
  <si>
    <t>75A331</t>
  </si>
  <si>
    <t>SPOJKA ROVNÁ PRO PLASTOVÉ KABELY SE STÍNĚNÍM S JÁDRY O PRŮMĚRU 1 MM2 DO 12 PÁRŮ</t>
  </si>
  <si>
    <t>Viz technická zpráva a výkresová dokumentace D.1.1 Staniční zabezpečovací zařízení (SZZ) 
20=20,000 [A]</t>
  </si>
  <si>
    <t>1. Položka obsahuje:  
 – dodávku spojky  
 – úplná montáž plastové spojky, příprava spojovacího přípravku, spojení žil kabelu, kontrola správnosti spojení žil, vysušení, zajištění přívodu el. energie, zatavení konců kabelu a svaření středu spojky  
  – veškeré potřebné mechanizmy, jejich obsluhu a pořízení všech potřebných materiálů, přesun hmot  
2. Položka neobsahuje:  
 X  
3. Způsob měření:  
Udává se počet kusů kompletní konstrukce nebo práce.</t>
  </si>
  <si>
    <t>25</t>
  </si>
  <si>
    <t>75A332</t>
  </si>
  <si>
    <t>SPOJKA ROVNÁ PRO PLASTOVÉ KABELY SE STÍNĚNÍM S JÁDRY O PRŮMĚRU 1 MM2 PŘES 12 PÁRŮ</t>
  </si>
  <si>
    <t>26</t>
  </si>
  <si>
    <t>75B121</t>
  </si>
  <si>
    <t>VNITŘNÍ KABELOVÉ ROZVODY PŘES 20 DO 50 KABELŮ - DODÁVKA</t>
  </si>
  <si>
    <t>1. Položka obsahuje:  
 – dodávka kabelů vč. eventuálních konektorů a potřebného pomocného materiálu a jeho dopravy na místo určení  
 – kabely včetně pomocného materiálu  
 – dopravu do místa určení  
2. Položka neobsahuje:  
 X  
3. Způsob měření:  
Měří se v metrech délkových kabelových žlabů nebo jiné kabelové konstrukce.</t>
  </si>
  <si>
    <t>27</t>
  </si>
  <si>
    <t>75B127</t>
  </si>
  <si>
    <t>VNITŘNÍ KABELOVÉ ROZVODY PŘES 20 DO 50 KABELŮ - MONTÁŽ</t>
  </si>
  <si>
    <t>1. Položka obsahuje:  
 – položení kabelu do rozvodného žlabu, vyformování, vyvázání vč. zapojení na stojany nebo skříně  
 – montáž vnitřních kabelových rozvodů obsahuje všechny pomocné a doplňující práce a součásti, případné použití mechanizmů  
2. Položka neobsahuje:  
 X  
3. Způsob měření:  
Měří se v metrech délkových kabelových žlabů nebo jiné kabelové konstrukce.</t>
  </si>
  <si>
    <t>28</t>
  </si>
  <si>
    <t>75B211</t>
  </si>
  <si>
    <t>JEDNOTNÉ OVLÁDACÍ PRACOVIŠTĚ (JOP), TECHNOLOGIE, NEZÁLOHOVANÉ - DODÁVKA</t>
  </si>
  <si>
    <t>Viz technická zpráva a výkresová dokumentace D.1.1 Staniční zabezpečovací zařízení (SZZ) 
1=1,000 [A]</t>
  </si>
  <si>
    <t>1. Položka obsahuje:  
 – výroba a dodávka počítačového vybavení pracoviště a jejich doprava na místo určení, dodání výpočetní techniky včetně propojovacích vedení a monitorů  
 – výrobu a dodání výpočetní techniky, na dopravu do místa určení, případně na použití mechanizmů  
2. Položka neobsahuje:  
 – programové vybavení  
 – nábytek  
3. Způsob měření:  
Udává se počet kusů kompletní konstrukce nebo práce.</t>
  </si>
  <si>
    <t>29</t>
  </si>
  <si>
    <t>75B217</t>
  </si>
  <si>
    <t>JEDNOTNÉ OVLÁDACÍ PRACOVIŠTĚ (JOP), TECHNOLOGIE, NEZÁLOHOVANÉ - MONTÁŽ</t>
  </si>
  <si>
    <t>1. Položka obsahuje:  
 – montáž počítačového vybavení kanceláře  
 – montáž výpočetní techniky, včetně propojovacích vedení a monitorů  
 – dodávku a montáž vybavení pro jednotné obslužné pracoviště (JOP) se všemi pomocnými a doplňujícími pracemi a součástmi, případné použití mechanizmů, včetně dopravy ze skladu k místu montáže  
2. Položka neobsahuje:  
 – montáž nábytku  
3. Způsob měření:  
Udává se počet kusů kompletní konstrukce nebo práce.</t>
  </si>
  <si>
    <t>30</t>
  </si>
  <si>
    <t>75B221</t>
  </si>
  <si>
    <t>SERVISNÍ A DIAGNOSTICKÉ PRACOVIŠTĚ, TECHNOLOGIE - DODÁVKA</t>
  </si>
  <si>
    <t>1. Položka obsahuje:  
 – dodání výpočetní techniky a programového vybavení, spojovacího a pomocného materiálu včetně dopravy  
 – dodávku vybavení pro servisní pracoviště diagnostiky se všemi pomocnými a doplňujícími pracemi a součástmi, případné použití mechanizmů, včetně dopravy ze skladu k místu montáže  
2. Položka neobsahuje:  
 – nábytek  
3. Způsob měření:  
Udává se počet kusů kompletní konstrukce nebo práce.</t>
  </si>
  <si>
    <t>31</t>
  </si>
  <si>
    <t>75B227</t>
  </si>
  <si>
    <t>SERVISNÍ A DIAGNOSTICKÉ PRACOVIŠTĚ, TECHNOLOGIE - MONTÁŽ</t>
  </si>
  <si>
    <t>1. Položka obsahuje:  
 – montáž výpočetní techniky, včetně propojovacích vedení a monitorů  
 – umístění zařízení, zapojení, připojení na komunikační linku, přezkoušení funkce  
 – dodávku a montáž vybavení pro jservisní pracoviště diagnostiky se všemi pomocnými a doplňujícími pracemi a součástmi, případné použití mechanizmů, včetně dopravy ze skladu k místu montáže                                                                                                                                                                    –  instalace individuálního SW  
2. Položka neobsahuje:  
 – montáž nábytku  
3. Způsob měření:  
Udává se počet kusů kompletní konstrukce nebo práce.</t>
  </si>
  <si>
    <t>32</t>
  </si>
  <si>
    <t>75B231</t>
  </si>
  <si>
    <t>GRAFICKO-TECHNOLOGICKÁ NADSTAVBA - DODÁVKA</t>
  </si>
  <si>
    <t>1. Položka obsahuje:  
 – dodání počítačového vybavení pracoviště bez programového vybavení, včetně propojovacích vedení a potřebného materiálu a jejich doprava na místo určení  
 – dodání veškerého zařízení daného položkou, na dopravu do místa určení, případné použití mechanizmů                                                                                                                                   – pracoviště je zálohované  
2. Položka neobsahuje:  
 – programové vybavení  
3. Způsob měření:  
Udává se počet kusů kompletní konstrukce nebo práce.</t>
  </si>
  <si>
    <t>33</t>
  </si>
  <si>
    <t>75B237</t>
  </si>
  <si>
    <t>GRAFICKO-TECHNOLOGICKÁ NADSTAVBA - MONTÁŽ</t>
  </si>
  <si>
    <t>1. Položka obsahuje:  
 – montáž výpočetní techniky, včetně propojovacích vedení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</si>
  <si>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34</t>
  </si>
  <si>
    <t>75B261</t>
  </si>
  <si>
    <t>NÁBYTEK PRO JOP A SERVISNÍ A DIAGNOSTICKÉ PRACOVIŠTĚ - STOLY PEVNÉ PRO JEDNO PRACOVIŠTĚ - DODÁVKA</t>
  </si>
  <si>
    <t>1. Položka obsahuje:  
 – výroba a dodávka stolů, židle a boxu pro umístění počítačového vybavení jednoho pracoviště a jejich doprava na místo určení  
 – výrobu stolů, náklady na dopravu do místa určení, případně použití mechanizmů  
2. Položka neobsahuje:  
 X  
3. Způsob měření:  
Udává se počet kusů kompletní konstrukce nebo práce.</t>
  </si>
  <si>
    <t>35</t>
  </si>
  <si>
    <t>75B267</t>
  </si>
  <si>
    <t>NÁBYTEK PRO JOP A SERVISNÍ A DIAGNOSTICKÉ PRACOVIŠTĚ - STOLY PEVNÉ PRO JEDNO PRACOVIŠTĚ - MONTÁŽ</t>
  </si>
  <si>
    <t>1. Položka obsahuje:  
 – montáž stolů pro umístění počítačového vybavení kanceláře  
 – dodávku a montáž nábytkového vybavení pro jednotné obslužné pracoviště (JOP)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</si>
  <si>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36</t>
  </si>
  <si>
    <t>75B311</t>
  </si>
  <si>
    <t>PULT NOUZOVÉ OBSLUHY - DODÁVKA</t>
  </si>
  <si>
    <t>1. Položka obsahuje:  
 – dodání kompletního vnitřního zařízení podle typu určeného položkou včetně potřebného pomocného materiálu a jeho dopravy na místo určení  
 – pořízení pultu nouzové obsluhy včetně pomocného materiálu a jeho dopravy do místa určení  
2. Položka neobsahuje:  
 X  
3. Způsob měření:  
Udává se počet kusů kompletní konstrukce nebo práce.</t>
  </si>
  <si>
    <t>37</t>
  </si>
  <si>
    <t>75B317</t>
  </si>
  <si>
    <t>PULT NOUZOVÉ OBSLUHY - MONTÁŽ</t>
  </si>
  <si>
    <t>1. Položka obsahuje:  
 – usazení pultu nouzové obsluhy na místo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</si>
  <si>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38</t>
  </si>
  <si>
    <t>75B471</t>
  </si>
  <si>
    <t>KABELOVÝ ROŠT VODOROVNÝ - DODÁVKA</t>
  </si>
  <si>
    <t>Viz technická zpráva a výkresová dokumentace D.1.1 Staniční zabezpečovací zařízení (SZZ) 
148=148,000 [A]</t>
  </si>
  <si>
    <t>1. Položka obsahuje:  
 – dodání kompletního vnitřního zařízení podle typu určeného položkou včetně potřebného pomocného materiálu a jeho dopravy na místo určení  
 – pořízení příslušného roštu vodorovného ocelového včetně pomocného materiálu a jeho dopravu do místa určení  
2. Položka neobsahuje:  
 X  
3. Způsob měření:  
Udává se počet kusů kompletní konstrukce nebo práce.</t>
  </si>
  <si>
    <t>39</t>
  </si>
  <si>
    <t>75B477</t>
  </si>
  <si>
    <t>KABELOVÝ ROŠT VODOROVNÝ - MONTÁŽ</t>
  </si>
  <si>
    <t>1. Položka obsahuje:  
 – sestavení kabelového roštu vodorovného ocelového na místě určení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</si>
  <si>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40</t>
  </si>
  <si>
    <t>75B481</t>
  </si>
  <si>
    <t>KABELOVÝ ROŠT SVISLÝ - DODÁVKA</t>
  </si>
  <si>
    <t>Viz technická zpráva a výkresová dokumentace D.1.1 Staniční zabezpečovací zařízení (SZZ) 
22=22,000 [A]</t>
  </si>
  <si>
    <t>1. Položka obsahuje:  
 – dodání kompletního vnitřního zařízení podle typu určeného položkou včetně potřebného pomocného materiálu a jeho dopravy na místo určení  
 – pořízení příslušného roštu svislého ocelového včetně pomocného materiálu a jeho dopravu do místa určení  
2. Položka neobsahuje:  
 X  
3. Způsob měření:  
Udává se počet kusů kompletní konstrukce nebo práce.</t>
  </si>
  <si>
    <t>41</t>
  </si>
  <si>
    <t>75B487</t>
  </si>
  <si>
    <t>KABELOVÝ ROŠT SVISLÝ - MONTÁŽ</t>
  </si>
  <si>
    <t>1. Položka obsahuje:  
 – sestavení kabelového roštu svislého ocelového na místě určení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</si>
  <si>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42</t>
  </si>
  <si>
    <t>75B491</t>
  </si>
  <si>
    <t>SKŘÍŇ KABELOVÁ - DODÁVKA</t>
  </si>
  <si>
    <t>1. Položka obsahuje:  
 – dodání kompletního vnitřního zařízení podle typu určeného položkou včetně potřebného pomocného materiálu a jeho dopravy na místo určení  
 – pořízení příslušné skříně včetně pomocného materiálu a její dopravu do místa určení  
2. Položka neobsahuje:  
 X  
3. Způsob měření:  
Udává se počet kusů kompletní konstrukce nebo práce.</t>
  </si>
  <si>
    <t>43</t>
  </si>
  <si>
    <t>75B497</t>
  </si>
  <si>
    <t>SKŘÍŇ KABELOVÁ  - MONTÁŽ</t>
  </si>
  <si>
    <t>1. Položka obsahuje:  
 – usazení skříně kabelové vnitřní na místě určení, zapojení  
 – montáž dodaného zařízení se všemi pomocnými a doplňujícími pracemi a součástmi, případné použití mechanizmů  
2. Položka neobsahuje:  
3. Způsob měření:  
Udává se počet kusů kompletní konstrukce nebo práce.</t>
  </si>
  <si>
    <t>44</t>
  </si>
  <si>
    <t>75B511</t>
  </si>
  <si>
    <t>SKŘÍŇ TECHNOLOGICKÝCH POČÍTAČŮ - DODÁVKA</t>
  </si>
  <si>
    <t>1. Položka obsahuje:  
 – dodání kompletního vnitřního zařízení podle typu určeného položkou včetně servisního pracoviště v SU, potřebného pomocného materiálu a jeho dopravy na místo určení  
 – pořízení příslušné skříně technologických počítačů včetně pomocného materiálu a její dopravu do místa určení  
2. Položka neobsahuje:  
 X  
3. Způsob měření:  
Udává se počet kusů kompletní konstrukce nebo práce.</t>
  </si>
  <si>
    <t>45</t>
  </si>
  <si>
    <t>75B517</t>
  </si>
  <si>
    <t>SKŘÍŇ TECHNOLOGICKÝCH POČÍTAČŮ  - MONTÁŽ</t>
  </si>
  <si>
    <t>1. Položka obsahuje:  
 – osazení skříně technologických počítačů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</si>
  <si>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46</t>
  </si>
  <si>
    <t>75B541</t>
  </si>
  <si>
    <t>SKŘÍŇ (STOJAN) VOLNÉ VAZBY - DODÁVKA</t>
  </si>
  <si>
    <t>1. Položka obsahuje:  
 – dodání kompletního vnitřního zařízení podle typu určeného položkou včetně přepěťových ochran, potřebného pomocného materiálu a jeho dopravy na místo určení  
 – pořízení příslušné skříně (stojanu) volné vazby vystrojené včetně pomocného materiálu a její dopravu do místa určení  
2. Položka neobsahuje:  
 X  
3. Způsob měření:  
Udává se počet kusů kompletní konstrukce nebo práce.</t>
  </si>
  <si>
    <t>47</t>
  </si>
  <si>
    <t>75B547</t>
  </si>
  <si>
    <t>SKŘÍŇ (STOJAN) VOLNÉ VAZBY - MONTÁŽ</t>
  </si>
  <si>
    <t>1. Položka obsahuje:  
 – usazení skříně (stojanu) volné vazbyi na místě určení, osazení vnitřních prvků skříně  
 – montáž dodaného zařízení se všemi pomocnými a doplňujícími pracemi a součástmi, případné použití mechanizmů       
2. Položka neobsahuje:  
 X  
3. Způsob měření:  
Udává se počet kusů kompletní konstrukce nebo práce.</t>
  </si>
  <si>
    <t>48</t>
  </si>
  <si>
    <t>75B661</t>
  </si>
  <si>
    <t>SKŘÍŇ NAPÁJECÍ - DODÁVKA</t>
  </si>
  <si>
    <t>Viz technická zpráva a výkresová dokumentace D.1.1 Staniční zabezpečovací zařízení (SZZ) 
3=3,000 [A]</t>
  </si>
  <si>
    <t>1. Položka obsahuje:  
 – dodání skříně napájecí a dalšího potřebného pomocného materiálu a jeho dopravy na místo určení  
 – pořízení kompletního zařízení podle položky, na dopravu do místa určení  
2. Položka neobsahuje:  
 X  
3. Způsob měření:  
Udává se počet kusů kompletní konstrukce nebo práce.</t>
  </si>
  <si>
    <t>49</t>
  </si>
  <si>
    <t>75B667</t>
  </si>
  <si>
    <t>SKŘÍŇ NAPÁJECÍ  - MONTÁŽ</t>
  </si>
  <si>
    <t>1. Položka obsahuje:  
 – osazení skříně napájení na místě určení, osazení vnitřních prvků skříně, regulace obvodů a přezkoušení funkce  
 – montáž dodaného zařízení se všemi pomocnými a doplňujícími pracemi a součástmi, případné použití mechanizmů  
2. Položka neobsahuje:  
 X  
3. Způsob měření:  
Udává se počet kusů kompletní konstrukce nebo práce.</t>
  </si>
  <si>
    <t>50</t>
  </si>
  <si>
    <t>75B772</t>
  </si>
  <si>
    <t>OCHRANNÁ OPATŘENÍ PROTI ATMOSFERICKÝM VLIVŮM - DVOUKOLEJNÁ TRAŤ S TRAKCÍ</t>
  </si>
  <si>
    <t>KM</t>
  </si>
  <si>
    <t>Viz technická zpráva a výkresová dokumentace D.1.1 Staniční zabezpečovací zařízení (SZZ) 
1,800=1,800 [A]</t>
  </si>
  <si>
    <t>1. Položka obsahuje:  
 – dodávku a montáž ochrany (dle předpisu dodavatele) včetně potřebných skupinových pospojení, mezikolejnicových propojení a uzemnění - ochrana přepěťová, tlumivka, rozvodnice, ocelová konstrukce, silové vodiče, svorka, bočnice, koncovka, lana ocelové, tyč zemnící; montáž pasivní ochrany pro omezení atmosférických vlivůl  
 – montáž dodaného zařízení se všemi pomocnými a doplňujícími pracemi a součástmi, případné použití mechanizmů  
2. Položka neobsahuje:  
 X  
3. Způsob měření:  
Udává se počet kusů kompletní konstrukce nebo práce.</t>
  </si>
  <si>
    <t>51</t>
  </si>
  <si>
    <t>75B811</t>
  </si>
  <si>
    <t>SKŘÍŇ TRAŤOVÝCH KOLEJOVÝCH OBVODŮ S NJ A RJ VYSTROJENÁ DO 10-TI KO - DODÁVKA</t>
  </si>
  <si>
    <t>1. Položka obsahuje:  
 – dodání kompletní skříně traťových kolejových obvodů podle typu určeného položkou včetně potřebného pomocného materiálu a jeho dopravy na místo určení  
 – pořízení příslušné skříně včetně pomocného materiálu a její dopravu do místa určení  
2. Položka neobsahuje:  
 X  
3. Způsob měření:  
Udává se počet kusů kompletní konstrukce nebo práce.</t>
  </si>
  <si>
    <t>52</t>
  </si>
  <si>
    <t>75B817</t>
  </si>
  <si>
    <t>SKŘÍŇ TRAŤOVÝCH KOLEJOVÝCH OBVODŮ S NJ A RJ VYSTROJENÁ DO 10-TI KO - MONTÁŽ</t>
  </si>
  <si>
    <t>1. Položka obsahuje:  
 – usazení skříně traťových kolejových obvodů na místě určení, osazení vnitřních prvků skříně  
 – montáž dodaného zařízení se všemi pomocnými a doplňujícími pracemi a součástmi, případné použití mechanizmů  
2. Položka neobsahuje:  
 X  
3. Způsob měření:  
Udává se počet kusů kompletní konstrukce nebo práce.</t>
  </si>
  <si>
    <t>53</t>
  </si>
  <si>
    <t>75B818</t>
  </si>
  <si>
    <t>SKŘÍŇ TRAŤOVÝCH KOLEJOVÝCH OBVODŮ S NJ A RJ VYSTROJENÁ DO 10-TI KO - DEMONTÁŽ</t>
  </si>
  <si>
    <t>1. Položka obsahuje:  
 – demontáž skříně traťových kolejových obvodů, odpojení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</si>
  <si>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54</t>
  </si>
  <si>
    <t>75B821</t>
  </si>
  <si>
    <t>SKŘÍŇ KOLEJOVÝCH OBVODŮ V DOPRAVNĚ S NJ A RJ VYSTROJENÁ DO 15-TI KO - DODÁVKA</t>
  </si>
  <si>
    <t>1. Položka obsahuje:  
 – dodání kompletní skříně kolejových obvodů v dopravně podle typu určeného položkou včetně potřebného pomocného materiálu a jeho dopravy na místo určení  
 – pořízení příslušné skříně včetně pomocného materiálu a její dopravu do místa určení  
2. Položka neobsahuje:  
 X  
3. Způsob měření:  
Udává se počet kusů kompletní konstrukce nebo práce.</t>
  </si>
  <si>
    <t>55</t>
  </si>
  <si>
    <t>75B827</t>
  </si>
  <si>
    <t>SKŘÍŇ KOLEJOVÝCH OBVODŮ V DOPRAVNĚ S NJ A RJ VYSTROJENÁ DO 15-TI KO - MONTÁŽ</t>
  </si>
  <si>
    <t>1. Položka obsahuje:  
 – usazení skříně kolejových obvodů v dopravně na místě určení, osazení vnitřních prvků skříně  
 – montáž dodaného zařízení se všemi pomocnými a doplňujícími pracemi a součástmi, případné použití mechanizmů  
2. Položka neobsahuje:  
 X  
3. Způsob měření:  
Udává se počet kusů kompletní konstrukce nebo práce.</t>
  </si>
  <si>
    <t>56</t>
  </si>
  <si>
    <t>75B831</t>
  </si>
  <si>
    <t>SKŘÍŇ ELEKTRONICKÝCH VAZEB S PROVÁDĚCÍMI POČÍTAČI - DODÁVKA</t>
  </si>
  <si>
    <t>1. Položka obsahuje:  
 – dodání kompletního vnitřního zařízení podle typu určeného položkou včetně přepěťových ochran, potřebného pomocného materiálu a jeho dopravy na místo určení  
 – pořízení příslušné skříně včetně pomocného materiálu a jeho dopravu do místa určení                                                             – dodávka základního SW a jeho dopravy na místo určení  
2. Položka neobsahuje:  
 X  
3. Způsob měření:  
Udává se počet kusů kompletní konstrukce nebo práce.</t>
  </si>
  <si>
    <t>57</t>
  </si>
  <si>
    <t>75B837</t>
  </si>
  <si>
    <t>SKŘÍŇ ELEKTRONICKÝCH VAZEB S PROVÁDĚCÍMI POČÍTAČI - MONTÁŽ</t>
  </si>
  <si>
    <t>1. Položka obsahuje:  
 – usazení skříně elektronických vazeb s prováděcími počítači na místě určení, osazení vnitřních prvků skříně  
 – montáž dodaného zařízení se všemi pomocnými a doplňujícími pracemi a součástmi, případné použití mechanizmů                                                                                                                                                                                     – instalace individuálního SW  
2. Položka neobsahuje:  
 X  
3. Způsob měření:  
Udává se počet kusů kompletní konstrukce nebo práce.</t>
  </si>
  <si>
    <t>58</t>
  </si>
  <si>
    <t>75B841</t>
  </si>
  <si>
    <t>SKŘÍŇ PŘÍJÍMACÍCH JEDNOTEK ELEKTRONICKÝCH KOLEJOVÝCH OBVODŮ VYSTROJENÁ PRO 20 KO - DODÁVKA</t>
  </si>
  <si>
    <t>1. Položka obsahuje:  
 – dodání skříně přijímacích jednotek elektronických kolejových obvodů, podle typu určeného položkou včetně potřebného pomocného materiálu a jeho dopravy na místo určení  
 – pořízení příslušné skříně přijímacích jednotek elektronických kolejových obvodů, včetně pomocného materiálu a její dopravu do místa určení  
2. Položka neobsahuje:  
 X  
3. Způsob měření:  
Udává se počet kusů kompletní konstrukce nebo práce.</t>
  </si>
  <si>
    <t>59</t>
  </si>
  <si>
    <t>75B847</t>
  </si>
  <si>
    <t>SKŘÍŇ PŘÍJÍMACÍCH JEDNOTEK ELEKTRONICKÝCH KOLEJOVÝCH OBVODŮ VYSTROJENÁ PRO 20 KO - MONTÁŽ</t>
  </si>
  <si>
    <t>1. Položka obsahuje:  
 – usazení skříně přijímacích jednotek elektronických kolejových obvodů na místě určení, osazení vnitřních prvků skříně  
 – montáž dodaného zařízení se všemi pomocnými a doplňujícími pracemi a součástmi, případné použití mechanizmů  
2. Položka neobsahuje:  
 X  
3. Způsob měření:  
Udává se počet kusů kompletní konstrukce nebo práce.</t>
  </si>
  <si>
    <t>60</t>
  </si>
  <si>
    <t>75B848</t>
  </si>
  <si>
    <t>SKŘÍŇ PŘÍJÍMACÍCH JEDNOTEK ELEKTRONICKÝCH KOLEJOVÝCH OBVODŮ VYSTROJENÁ PRO 20 KO - DEMONTÁŽ</t>
  </si>
  <si>
    <t>1. Položka obsahuje:  
 – demontáž skříně přijímacích jednotek elektronických kolejových obvodů, odpojení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</si>
  <si>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61</t>
  </si>
  <si>
    <t>75B851</t>
  </si>
  <si>
    <t>SKŘÍŇ DOZ - DODÁVKA</t>
  </si>
  <si>
    <t>1. Položka obsahuje:  
 – dodání kompletní skříně DOZ pro jednu stanici podle typu určeného položkou včetně potřebného pomocného materiálu a jeho dopravy na místo určení  
 – pořízení příslušné skříně včetně pomocného materiálu a její dopravu do místa určení  
2. Položka neobsahuje:  
 X  
3. Způsob měření:  
Udává se počet kusů kompletní konstrukce nebo práce.</t>
  </si>
  <si>
    <t>62</t>
  </si>
  <si>
    <t>75B857</t>
  </si>
  <si>
    <t>SKŘÍŇ DOZ - MONTÁŽ</t>
  </si>
  <si>
    <t>1. Položka obsahuje:  
 – usazení skříně DOZ na místě určení, osazení vnitřních prvků skříně  
 – montáž dodaného zařízení se všemi pomocnými a doplňujícími pracemi a součástmi, případné použití mechanizmů  
2. Položka neobsahuje:  
 X  
3. Způsob měření:  
Udává se počet kusů kompletní konstrukce nebo práce.</t>
  </si>
  <si>
    <t>63</t>
  </si>
  <si>
    <t>75B861</t>
  </si>
  <si>
    <t>SKŘÍŇ ELEKTRONICKÉHO AUTOMATICKÉHO BLOKU - DODÁVKA</t>
  </si>
  <si>
    <t>1. Položka obsahuje:  
 – dodání kompletní skříně elektronického automatického bloku pro dvě traťové koleje a jeden směr podle typu určeného položkou včetně potřebného pomocného materiálu a jeho dopravy na místo určení  
 – pořízení příslušné skříně včetně pomocného materiálu a její dopravu do místa určení  
2. Položka neobsahuje:  
 X  
3. Způsob měření:  
Udává se počet kusů kompletní konstrukce nebo práce.</t>
  </si>
  <si>
    <t>64</t>
  </si>
  <si>
    <t>75B867</t>
  </si>
  <si>
    <t>SKŘÍŇ ELEKTRONICKÉHO AUTOMATICKÉHO BLOKU - MONTÁŽ</t>
  </si>
  <si>
    <t>1. Položka obsahuje:  
 – usazení skříně elektronického automatického bloku na místě určení, osazení vnitřních prvků skříně  
 – montáž dodaného zařízení se všemi pomocnými a doplňujícími pracemi a součástmi, případné použití mechanizmů  
2. Položka neobsahuje:  
 X  
3. Způsob měření:  
Udává se počet kusů kompletní konstrukce nebo práce.</t>
  </si>
  <si>
    <t>65</t>
  </si>
  <si>
    <t>75B868</t>
  </si>
  <si>
    <t>SKŘÍŇ ELEKTRONICKÉHO AUTOMATICKÉHO BLOKU - DEMONTÁŽ</t>
  </si>
  <si>
    <t>1. Položka obsahuje:  
 – demontáž skříně elektronického automatického bloku, odpojení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</si>
  <si>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66</t>
  </si>
  <si>
    <t>75B921</t>
  </si>
  <si>
    <t>ZÁKLADNÍ SW ELEKTRONICKÉHO STAVĚDLA S ELEKTRONICKÝM ROZHRANÍM - DODÁVKA</t>
  </si>
  <si>
    <t>1. Položka obsahuje:  
 – dodání základního SW elektronického stavědla typu určeného položkou  
2. Položka neobsahuje:  
 X  
3. Způsob měření:  
Udává se počet kusů kompletní konstrukce nebo práce.</t>
  </si>
  <si>
    <t>67</t>
  </si>
  <si>
    <t>75B947</t>
  </si>
  <si>
    <t>INDIVIDUÁLNÍ SW ELEKTRONICKÉHO STAVĚDLA S ELEKTRONICKÝM ROZHRANÍM - MONTÁŽ</t>
  </si>
  <si>
    <t>V.J.</t>
  </si>
  <si>
    <t>1. Položka obsahuje:  
 – tvorba a instalace individuálního SW elektronického stavědla podle specifikace místa použití  
 – tvorbu a instalaci příslušného programového vybavení  
2. Položka neobsahuje:  
 X  
3. Způsob měření:  
Měří se ve výhybkových jednotkách, tj. udává se libovolná metráž kabelů a libovolná kusovitost příslušenství vztažená na jednu výhybkovou jednotku.</t>
  </si>
  <si>
    <t>68</t>
  </si>
  <si>
    <t>75B961</t>
  </si>
  <si>
    <t>SW PRO ELEKTRONICKÝ AUTOMATICKÝ BLOK - DODÁVKA</t>
  </si>
  <si>
    <t>1. Položka obsahuje:  
 – dodání základního SW pro elektronický blok typu určeného položkou  
2. Položka neobsahuje:  
 X  
3. Způsob měření:  
Udává se počet kusů kompletní konstrukce nebo práce.</t>
  </si>
  <si>
    <t>69</t>
  </si>
  <si>
    <t>75B967</t>
  </si>
  <si>
    <t>SW PRO ELEKTRONICKÝ AUTOMATICKÝ BLOK - MONTÁŽ</t>
  </si>
  <si>
    <t>1. Položka obsahuje:  
 – tvorba a instalace individuálního SW pro elektronický automatický blok podle specifikace místa použití  
 2. Položka neobsahuje:  
 X  
3. Způsob měření:  
Udává se počet kusů kompletní konstrukce nebo práce.</t>
  </si>
  <si>
    <t>75B981</t>
  </si>
  <si>
    <t>SW PRO GRAFICKO-TECHNOLOGICKOU NÁSTAVBU - DODÁVKA</t>
  </si>
  <si>
    <t>1. Položka obsahuje:  
 – dodání základního SW pro graficko-technologickou nástavbu podle typu určeného položkou  
2. Položka neobsahuje:  
 X  
3. Způsob měření:  
Udává se počet kusů kompletní konstrukce nebo práce.</t>
  </si>
  <si>
    <t>71</t>
  </si>
  <si>
    <t>75B987</t>
  </si>
  <si>
    <t>SW PRO GRAFICKO-TECHNOLOGICKOU NÁSTAVBU - MONTÁŽ</t>
  </si>
  <si>
    <t>1. Položka obsahuje:  
 – tvorba a instalace individuálního SW pro graficko-technologickou nástavbu podle specifikace místa použití do 25-ti čísel vlaků  
 2. Položka neobsahuje:  
 X  
3. Způsob měření:  
SW pro graficko-technologickou nadstavbu se měří v kusech, počet kusů se určuje podle počtu staničních a traťových kolejí.</t>
  </si>
  <si>
    <t>72</t>
  </si>
  <si>
    <t>75B991</t>
  </si>
  <si>
    <t>SW PRO DOZ JEDNÉ STANICE - DODÁVKA</t>
  </si>
  <si>
    <t>1. Položka obsahuje:  
 – dodání základního SW pro DOZ jedné stanice podle typu určeného položkou  
2. Položka neobsahuje:  
 X  
3. Způsob měření:  
Udává se počet kusů kompletní konstrukce nebo práce.</t>
  </si>
  <si>
    <t>73</t>
  </si>
  <si>
    <t>75B997</t>
  </si>
  <si>
    <t>SW PRO DOZ JEDNÉ STANICE - MONTÁŽ</t>
  </si>
  <si>
    <t>1. Položka obsahuje:  
 – tvorba a instalace individuálního SW pro DOZ jedné stanice podle specifikace místa použití   
 2. Položka neobsahuje:  
 X  
3. Způsob měření:  
Udává se počet kusů kompletní konstrukce nebo práce.</t>
  </si>
  <si>
    <t>75C111</t>
  </si>
  <si>
    <t>PŘESTAVNÍK ELEKTROMOTORICKÝ - DODÁVKA</t>
  </si>
  <si>
    <t>Viz technická zpráva a výkresová dokumentace D.1.1 Staniční zabezpečovací zařízení (SZZ) 
13=13,000 [A]</t>
  </si>
  <si>
    <t>1. Položka obsahuje:  
 – dodání elektromotorického přestavníku podle typu výhybky včetně potřebného pomocného materiálu a jeho dopravy do staveništního skladu  
 – dodání elektromotorického přestavníku podle typu výhybky včetně pomocného materiálu, na dopravu do staveništního skladu  
2. Položka neobsahuje:  
 X  
3. Způsob měření:  
Udává se počet kusů kompletní konstrukce nebo práce.</t>
  </si>
  <si>
    <t>75C117</t>
  </si>
  <si>
    <t>PŘESTAVNÍK ELEKTROMOTORICKÝ - MONTÁŽ</t>
  </si>
  <si>
    <t>1. Položka obsahuje:  
 – vyměření místa připevnění upevňovací soupravy přestavníku a její montáž, připevnění přestavníku na upevňovací soupravu, připevnění kabelového závěru, zapojení dvou kabelových forem (včetně měření a zapojení po měření)  
 – přezkoušení a regulace přestavníku  
 – montáž přestavníku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</si>
  <si>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76</t>
  </si>
  <si>
    <t>75C161</t>
  </si>
  <si>
    <t>SNÍMAČ POLOHY JAZYKŮ - DODÁVKA</t>
  </si>
  <si>
    <t>Viz technická zpráva a výkresová dokumentace D.1.1 Staniční zabezpečovací zařízení (SZZ) 
16=16,000 [A]</t>
  </si>
  <si>
    <t>1. Položka obsahuje:  
 – dodání snímače polohy jazyků podle typu včetně potřebného pomocného materiálu a jeho dopravy do staveništního skladu  
 – dodání snímače polohy jazyků podle typu včetně pomocného materiálu, na dopravu do staveništního skladu  
2. Položka neobsahuje:  
 X  
3. Způsob měření:  
Udává se počet kusů kompletní konstrukce nebo práce.</t>
  </si>
  <si>
    <t>77</t>
  </si>
  <si>
    <t>75C167</t>
  </si>
  <si>
    <t>SNÍMAČ POLOHY JAZYKŮ - MONTÁŽ</t>
  </si>
  <si>
    <t>1. Položka obsahuje:  
 – vyměření místa montáže snímače polohy jazyků a kabelového závěru, připevnění snímače, montáž kabelového závěru, zapojení 2 kusů kabelové formy (včetně měření a zapojení po měření), přezkoušení  
 – montáž snímače polohy jazyků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</si>
  <si>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78</t>
  </si>
  <si>
    <t>75C211</t>
  </si>
  <si>
    <t>VÝKOLEJKA S PŘESTAVNÍKEM - DODÁVKA</t>
  </si>
  <si>
    <t>1. Položka obsahuje:  
 – dodávka výkolejky s přestavníkem podle typu včetně potřebného pomocného materiálu a jeho dopravy do staveništního skladu  
 – dodávku výkolejky s přestavníkem podle typu včetně pomocného materiálu, na dopravu do staveništního skladu  
2. Položka neobsahuje:  
 X  
3. Způsob měření:  
Udává se počet kusů kompletní konstrukce nebo práce.</t>
  </si>
  <si>
    <t>79</t>
  </si>
  <si>
    <t>75C217</t>
  </si>
  <si>
    <t>VÝKOLEJKA S PŘESTAVNÍKEM - MONTÁŽ</t>
  </si>
  <si>
    <t>1. Položka obsahuje:  
 – vyměření místa připevnění upevňovací soupravy výkolejky s přestavníkem a její montáž, připevnění přestavníku na upevňovací soupravu, připevnění kabelového závěru, zapojení kabelových forem (včetně měření a zapojení po měření)  
 – přezkoušení chodu a nátěr výkolejky s přestavníkem  
 – montáž výkolejky s přestavníkem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</si>
  <si>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80</t>
  </si>
  <si>
    <t>75C511</t>
  </si>
  <si>
    <t>STOŽÁROVÉ NÁVĚSTIDLO DO DVOU SVĚTEL - DODÁVKA</t>
  </si>
  <si>
    <t>1. Položka obsahuje:  
 – dodávka stožárového návěstidla do dvou světel podle jeho typu a potřebného pomocného materiálu a dopravy do staveništního skladu  
 – dodávku stožárového návěstidla do dvou světel včetně pomocného materiálu, dopravu do místa určení  
2. Položka neobsahuje:  
 X  
3. Způsob měření:  
Udává se počet kusů kompletní konstrukce nebo práce.</t>
  </si>
  <si>
    <t>81</t>
  </si>
  <si>
    <t>75C517</t>
  </si>
  <si>
    <t>STOŽÁROVÉ NÁVĚSTIDLO DO DVOU SVĚTEL - MONTÁŽ</t>
  </si>
  <si>
    <t>1. Položka obsahuje:  
 – výkop jámy pro BETONOVÝ základ návěstidla  
 – usazení betonového základu, sestavení návěstidla, označení označovacími štítky, zapojení kabelových forem (včetně měření a zapojení po měření)  
 – montáž stožárového návěstidla do dvou světel včetně transformátorové skříně na základ  
 – montáž stožárového návěstidla do dvou světel se všemi pomocnými a doplňujícími pracemi a součástmi a ukolejnění, případné použití mechanizmů, včetně dopravy ze skladu k místu montáže  
2. Položka neobsahuje:  
 X  
3. Způsob měření:  
Udává se počet kusů kompletní konstrukce nebo práce.</t>
  </si>
  <si>
    <t>82</t>
  </si>
  <si>
    <t>75C518</t>
  </si>
  <si>
    <t>STOŽÁROVÉ NÁVĚSTIDLO DO DVOU SVĚTEL - DEMONTÁŽ</t>
  </si>
  <si>
    <t>1. Položka obsahuje:  
 – demontáž betonového základu, demontáž stožárového návěstidla do dvou světel, zasypání jámy po základu návěstidla  
 – demontáž stožárového návěstidla do dvou světel se všemi pomocnými a doplňujícími pracemi a součástmi a ukolejnění, případné použití mechanismů, včetně dopravy z místa demontáže do skladu  
 – naložení demontovaného návěstidla na dopravní prostředek  
 – odvezení demontovaného návěstidla do skladu nebo likvidaci  
2. Položka neobsahuje:  
 - poplatek za likvidaci odpadů (nacení se dle SSD 0)  
3. Způsob měření:  
Udává se počet kusů kompletní konstrukce nebo práce.</t>
  </si>
  <si>
    <t>83</t>
  </si>
  <si>
    <t>75C531</t>
  </si>
  <si>
    <t>STOŽÁROVÉ NÁVĚSTIDLO OD ČTYŘ SVĚTEL - DODÁVKA</t>
  </si>
  <si>
    <t>1. Položka obsahuje:  
 – dodávka stožárového návěstidla od čtyř do šesti světel podle jeho typu a potřebného pomocného materiálu a dopravy do staveništního skladu  
 – dodávku stožárového návěstidla od čtyř do šesti světel včetně pomocného materiálu, dopravu do místa určení  
2. Položka neobsahuje:  
 X  
3. Způsob měření:  
Udává se počet kusů kompletní konstrukce nebo práce.</t>
  </si>
  <si>
    <t>84</t>
  </si>
  <si>
    <t>75C537</t>
  </si>
  <si>
    <t>STOŽÁROVÉ NÁVĚSTIDLO OD ČTYŘ SVĚTEL - MONTÁŽ</t>
  </si>
  <si>
    <t>1. Položka obsahuje:  
 – výkop jámy pro BETONOVÝ základ návěstidla  
 – usazení betonového základu, sestavení návěstidla, označení označovacími štítky, zapojení kabelových forem (včetně měření a zapojení po měření)  
 – montáž stožárového návěstidla od čtyř do šesti světel včetně transformátorové skříně na základ  
 – montáž stožárového návěstidla od čtyř do šesti světel se všemi pomocnými a doplňujícími pracemi a součástmi a ukolejnění, případné použití mechanizmů, včetně dopravy ze skladu k místu montáže  
2. Položka neobsahuje:  
 X  
3. Způsob měření:  
Udává se počet kusů kompletní konstrukce nebo práce.</t>
  </si>
  <si>
    <t>85</t>
  </si>
  <si>
    <t>75C571</t>
  </si>
  <si>
    <t>PROMĚNNÝ UKAZATEL RYCHLOSTI (4 SVĚTELNÉ ZNAKY) - DODÁVKA</t>
  </si>
  <si>
    <t>1. Položka obsahuje:  
 – dodávka ukazatele rychlosti (4 světelné znaky) podle jeho typu a potřebného pomocného materiálu a dopravy do staveništního skladu  
 – dodávku ukazatele rychlosti (4 světelné znaky) včetně pomocného materiálu, dopravu do místa určení  
2. Položka neobsahuje:  
 X  
3. Způsob měření:  
Udává se počet kusů kompletní konstrukce nebo práce.</t>
  </si>
  <si>
    <t>86</t>
  </si>
  <si>
    <t>75C577</t>
  </si>
  <si>
    <t>PROMĚNNÝ UKAZATEL RYCHLOSTI (4 SVĚTELNÉ ZNAKY) - MONTÁŽ</t>
  </si>
  <si>
    <t>1. Položka obsahuje:  
 – sestavení ukazatele rychlosti (4 světelné znaky) a jeho montáž na místo určení  
 – montáž ukazatele rychlosti (4 světelné znaky) včetně pomocného materiálu, dopravu do místa určení  
2. Položka neobsahuje:  
 X  
3. Způsob měření:  
Udává se počet kusů kompletní konstrukce nebo práce.</t>
  </si>
  <si>
    <t>87</t>
  </si>
  <si>
    <t>75C711</t>
  </si>
  <si>
    <t>OZNAČOVACÍ PÁS NÁVĚSTIDLA - DODÁVKA</t>
  </si>
  <si>
    <t>Viz technická zpráva a výkresová dokumentace D.1.1 Staniční zabezpečovací zařízení (SZZ) 
21=21,000 [A]</t>
  </si>
  <si>
    <t>1. Položka obsahuje:  
 – dodávka označovacího pásu návěstidla podle specifikace a potřebného pomocného materiálu a dopravy do staveništního skladu  
 – dodávku označovacího pásu návěstidla včetně pomocného materiálu, dopravu do místa určení  
2. Položka neobsahuje:  
 X  
3. Způsob měření:  
Udává se počet kusů kompletní konstrukce nebo práce.</t>
  </si>
  <si>
    <t>88</t>
  </si>
  <si>
    <t>75C717</t>
  </si>
  <si>
    <t>OZNAČOVACÍ PÁS NÁVĚSTIDLA - MONTÁŽ</t>
  </si>
  <si>
    <t>1. Položka obsahuje:  
 – vyměření místa umístění, montáž označovacího pásu návěstidla  
 – montáž označovacího pásu návěstidla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</si>
  <si>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89</t>
  </si>
  <si>
    <t>75C721</t>
  </si>
  <si>
    <t>VZDÁLENOSTNÍ UPOZORŇOVADLO, NEPROMĚNNÉ NÁVĚSTIDLO SE ZÁKLADEM - DODÁVKA</t>
  </si>
  <si>
    <t>Viz technická zpráva a výkresová dokumentace D.1.1 Staniční zabezpečovací zařízení (SZZ) 
6=6,000 [A]</t>
  </si>
  <si>
    <t>1. Položka obsahuje:  
 – dodávka vzdálenostního upozorňovadla včetně potřebného pomocného materiálu a dopravy do staveništního skladu  
 – dodávku vzdálenostního upozorňovadla včetně pomocného materiálu, dopravu do místa určení  
2. Položka neobsahuje:  
 X  
3. Způsob měření:  
Udává se počet kusů kompletní konstrukce nebo práce.</t>
  </si>
  <si>
    <t>90</t>
  </si>
  <si>
    <t>75C727</t>
  </si>
  <si>
    <t>VZDÁLENOSTNÍ UPOZORŇOVADLO, NEPROMĚNNÉ NÁVĚSTIDLO SE ZÁKLADEM - MONTÁŽ</t>
  </si>
  <si>
    <t>1. Položka obsahuje:  
 – vyměření místa umístění, sestavení a usazení vzdálenostního upozorňovadla do jámy, úprava zeminou, oprava nátěru  
 – montáž vzdálenostního upozorňovadla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</si>
  <si>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91</t>
  </si>
  <si>
    <t>75C811</t>
  </si>
  <si>
    <t>STYKOVÝ TRANSFORMÁTOR DT 075 - DODÁVKA</t>
  </si>
  <si>
    <t>Viz technická zpráva a výkresová dokumentace D.1.1 Staniční zabezpečovací zařízení (SZZ) 
41=41,000 [A]</t>
  </si>
  <si>
    <t>1. Položka obsahuje:  
 – dodávka stykového transformátoru, potřebného pomocného materiálu a dopravy do staveništního skladu  
 – dodávku stykového transformátoru včetně pomocného materiálu, dopravu do staveništního skladu  
2. Položka neobsahuje:  
 X  
3. Způsob měření:  
Udává se počet kusů kompletní konstrukce nebo práce.</t>
  </si>
  <si>
    <t>92</t>
  </si>
  <si>
    <t>75C847</t>
  </si>
  <si>
    <t>STYKOVÝ TRANSFORMÁTOR, SYMETRIZAČNÍ A UKOLEJŇOVACÍ TLUMIVKA - MONTÁŽ</t>
  </si>
  <si>
    <t>1. Položka obsahuje:  
 – usazení jednoho stykového transformátoru, montáž ochranné trubky, zapojení kabelových forem (včetně měření a zapojení po měření)  
 – regulace a zkoušení kolejového obvodu  
 – montáž stykového transformátoru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</si>
  <si>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93</t>
  </si>
  <si>
    <t>75C851</t>
  </si>
  <si>
    <t>SADA PROPOJEK PRO PŘIPOJENÍ STYKOVÉHO TRANSFORMÁTORU, SYMETRIZAČNÍ TLUMIVKY KE KOLEJNICI - DODÁVKA</t>
  </si>
  <si>
    <t>Viz technická zpráva a výkresová dokumentace D.1.1 Staniční zabezpečovací zařízení (SZZ) 
5=5,000 [A]</t>
  </si>
  <si>
    <t>1. Položka obsahuje:  
 – dodávka sady propojek (do 3 lan) pro připojení jednoho stykového transformátoru ke kolejnicím podle typu a potřebné délky včetně potřebného pomocného materiálu a dopravy do staveništního skladu  
2. Položka neobsahuje:  
 X  
3. Způsob měření:  
Udává se počet sad, které se skládají z předepsaných dílů, jež tvoří požadovaný celek.</t>
  </si>
  <si>
    <t>94</t>
  </si>
  <si>
    <t>75C857</t>
  </si>
  <si>
    <t>SADA PROPOJEK PRO PŘIPOJENÍ STYKOVÉHO TRANSFORMÁTORU, SYMETRIZAČNÍ TLUMIVKY KE KOLEJNICI - MONTÁŽ</t>
  </si>
  <si>
    <t>1. Položka obsahuje:  
 – rozměření místa připojení, případné vyvrtání otvorů, montáž sady propojek (do 3 lan) pro připojení jednoho stykového transformátoru ke kolejnicím  
 – montáž propojek pro připojení stykového transformátoru ke kolejnicím se všemi pomocnými a doplňujícími pracemi a součástmi, případné použití mechanizmů, včetně dopravy ze skladu k místu montáže  
2. Položka neobsahuje:  
 X  
3. Způsob měření:  
Udává se počet sad, které se skládají z předepsaných dílů, jež tvoří požadovaný celek.</t>
  </si>
  <si>
    <t>95</t>
  </si>
  <si>
    <t>75C861</t>
  </si>
  <si>
    <t>KOMPLETNÍ SADA PROPOJEK DVOJICE STYKOVÝCH TRANSFORMÁTORŮ - DODÁVKA</t>
  </si>
  <si>
    <t>Viz technická zpráva a výkresová dokumentace D.1.1 Staniční zabezpečovací zařízení (SZZ) 
18=18,000 [A]</t>
  </si>
  <si>
    <t>1. Položka obsahuje:  
 – dodávka kompletní sady propojek dvojice stykových transformátorů (do 3 lan ke kolejnici) podle typu a potřebné délky včetně potřebného pomocného materiálu a dopravy do staveništního skladu  
 – dodávku kompletní sady propojek dvojice stykových transformátorů včetně pomocného materiálu, dopravu do staveništního skladu  
2. Položka neobsahuje:  
 X  
3. Způsob měření:  
Udává se počet sad, které se skládají z předepsaných dílů, jež tvoří požadovaný celek.</t>
  </si>
  <si>
    <t>96</t>
  </si>
  <si>
    <t>75C867</t>
  </si>
  <si>
    <t>KOMPLETNÍ SADA PROPOJEK DVOJICE STYKOVÝCH TRANSFORMÁTORŮ - MONTÁŽ</t>
  </si>
  <si>
    <t>1. Položka obsahuje:  
 – rozměření místa připojení, případné vyvrtání otvorů, montáž kompletní sady propojek dvojice stykových transformátorů  
 – montáž kompletní sady propojek dvojice stykových transformátorů (do 3 lan ke kolejnici) se všemi pomocnými a doplňujícími pracemi a součástmi, případné použití mechanizmů, včetně dopravy ze skladu k místu montáže  
2. Položka neobsahuje:  
 X  
3. Způsob měření:  
Udává se počet sad, které se skládají z předepsaných dílů, jež tvoří požadovaný celek.</t>
  </si>
  <si>
    <t>97</t>
  </si>
  <si>
    <t>75C871</t>
  </si>
  <si>
    <t>KOLEJOVÁ PROPOJKA VÝHYBKOVÁ - DODÁVKA</t>
  </si>
  <si>
    <t>1. Položka obsahuje:  
 – dodávka kolejové propojky výhybkové (do 3 lan) podle typu a potřebné délky včetně potřebného pomocného materiálu a dopravy do staveništního skladu  
 – dodávku kolejové propojky výhybkové včetně pomocného materiálu, dopravu do staveništního skladu  
2. Položka neobsahuje:  
 X  
3. Způsob měření:  
Udává se počet kusů kompletní konstrukce nebo práce.</t>
  </si>
  <si>
    <t>98</t>
  </si>
  <si>
    <t>75C877</t>
  </si>
  <si>
    <t>KOLEJOVÁ PROPOJKA VÝHYBKOVÁ - MONTÁŽ</t>
  </si>
  <si>
    <t>1. Položka obsahuje:  
 – rozměření místa připojení, případné vyvrtání otvorů, montáž kolejové propojky výhybkové  
 – montáž kolejové propojky výhybkové (do 3 lan)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</si>
  <si>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99</t>
  </si>
  <si>
    <t>75C881</t>
  </si>
  <si>
    <t>MEZIKOLEJOVÁ PROPOJKA (DO 3 LAN DO DÉLKY 7M) - DODÁVKA</t>
  </si>
  <si>
    <t>1. Položka obsahuje:  
 – dodávka mezikolejové lanové propojky podle typu a potřebné délky včetně potřebného pomocného materiálu a dopravy do staveništního skladu  
 – dodávku mezikolejové lanové propojky včetně pomocného materiálu, dopravu do staveništního skladu  
2. Položka neobsahuje:  
 X  
3. Způsob měření:  
Udává se počet kusů kompletní konstrukce nebo práce.</t>
  </si>
  <si>
    <t>100</t>
  </si>
  <si>
    <t>75C887</t>
  </si>
  <si>
    <t>MEZIKOLEJOVÁ PROPOJKA (DO 3 LAN DO DÉLKY 7M) - MONTÁŽ</t>
  </si>
  <si>
    <t>1. Položka obsahuje:  
 – rozměření místa připojení, případné vyvrtání otvorů, montáž mezikolejové lanové propojky  
 – montáž mezikolejové lanové propojky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</si>
  <si>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101</t>
  </si>
  <si>
    <t>75D141</t>
  </si>
  <si>
    <t>KABELOVÁ SKŘÍŇ - DODÁVKA</t>
  </si>
  <si>
    <t>1. Položka obsahuje:  
 – dodávka kabelové skříně venkovní, potřebného pomocného materiálu a dopravy do staveništního skladu  
 – dodávku kabelové skříně včetně pomocného materiálu, dopravu do staveništního skladu  
2. Položka neobsahuje:  
 X  
3. Způsob měření:  
Udává se počet kusů kompletní konstrukce nebo práce.</t>
  </si>
  <si>
    <t>102</t>
  </si>
  <si>
    <t>75D147</t>
  </si>
  <si>
    <t>KABELOVÁ SKŘÍŇ - MONTÁŽ</t>
  </si>
  <si>
    <t>1. Položka obsahuje:  
 – určení místa umístění, montáž kabelové skříně venkovní dle typu dané položkou  
 – montáž kabelové skříně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</si>
  <si>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103</t>
  </si>
  <si>
    <t>75E117</t>
  </si>
  <si>
    <t>DOZOR PRACOVNÍKŮ PROVOZOVATELE PŘI PRÁCI NA ŽIVÉM ZAŘÍZENÍ</t>
  </si>
  <si>
    <t>HOD</t>
  </si>
  <si>
    <t>Viz technická zpráva a výkresová dokumentace D.1.1 Staniční zabezpečovací zařízení (SZZ) 
40,000=40,000 [A]</t>
  </si>
  <si>
    <t>1. Položka obsahuje:  
 – při provádění prací na zařízení, které je v provozu, určují pracovníci správy dopravní cesty kdy a jak je možné potřebný zásah provést  
 – ztrátu času pracovníků prozozovatele, kteří tento čas využijí ve prospěch prováděné stavby  
2. Položka neobsahuje:  
 X  
3. Způsob měření:  
Udává se počet hodin provádění dozoru, revize nebo práce.</t>
  </si>
  <si>
    <t>104</t>
  </si>
  <si>
    <t>75E127</t>
  </si>
  <si>
    <t>CELKOVÁ PROHLÍDKA ZAŘÍZENÍ A VYHOTOVENÍ REVIZNÍ ZPRÁVY</t>
  </si>
  <si>
    <t>1. Položka obsahuje:  
 – kontrola zařízení, zda odpovídá podmínkám pro bezpečný provoz, včetně potřebných měření a vyhotovení revizní zprávy odpovědným pracovníkem  
 – vlastní kontrolu, příslušná měření a zpracování revizní zprávy  
2. Položka neobsahuje:  
 X  
3. Způsob měření:  
Udává se počet hodin provádění dozoru, revize nebo práce.</t>
  </si>
  <si>
    <t>105</t>
  </si>
  <si>
    <t>75E137</t>
  </si>
  <si>
    <t>PŘEZKOUŠENÍ VLAKOVÝCH CEST</t>
  </si>
  <si>
    <t>1. Položka obsahuje:  
 – postavení vlakové cesty a kontrola návěstního znaku, přezkoušení změny návěstního znaku z povolujícího na zakazující a poruchy žárovek  
 – simulace jízdy vlaku  
 – přezkoušení nouzového vybavení  
 – přezkoušení vazeb na traťové zabezpečovací zařízení  
 – kompletní zkoušky  
2. Položka neobsahuje:  
 X  
3. Způsob měření:  
Udává se počet kusů kompletní konstrukce nebo práce.</t>
  </si>
  <si>
    <t>106</t>
  </si>
  <si>
    <t>75E147</t>
  </si>
  <si>
    <t>PŘEZKOUŠENÍ A REGULACE AUTOMATICKÉHO BLOKU</t>
  </si>
  <si>
    <t>1. Položka obsahuje:  
 – přezkoušení a regulace napájecích zdrojů, nastavení jednotlivých obvodů a přezkoušení jejich funkce  
 – kompletní přezkoušení a regulaci  
2. Položka neobsahuje:  
 X  
3. Způsob měření:  
Udává se počet kusů kompletní konstrukce nebo práce.</t>
  </si>
  <si>
    <t>107</t>
  </si>
  <si>
    <t>75E157</t>
  </si>
  <si>
    <t>PŘEZKOUŠENÍ A REGULACE NÁVĚSTIDEL</t>
  </si>
  <si>
    <t>1. Položka obsahuje:  
 – přezkoušení správné činnosti relé, přezkoušení všech návěstních znaků  
 – přeměření a regulace napětí na žárovkách  
 – případné odstranění zaclonění žárovek  
 – kompletní přezkoušení a regulaci  
2. Položka neobsahuje:  
 X  
3. Způsob měření:  
Udává se počet kusů kompletní konstrukce nebo práce.</t>
  </si>
  <si>
    <t>108</t>
  </si>
  <si>
    <t>75E187</t>
  </si>
  <si>
    <t>PŘÍPRAVA A CELKOVÉ ZKOUŠKY ELEKTRONICKÉHO STAVĚDLA PRO JEDNU VLAKOVOU CESTU</t>
  </si>
  <si>
    <t>1. Položka obsahuje:  
 – příprava a provedení celkových zkoušek za 1 jízdní cestu  
 – kompletní přezkoušení a regulaci  
2. Položka neobsahuje:  
 X  
3. Způsob měření:  
Udává se počet kusů kompletní konstrukce nebo práce.</t>
  </si>
  <si>
    <t>109</t>
  </si>
  <si>
    <t>75E1B7</t>
  </si>
  <si>
    <t>REGULACE A ZKOUŠENÍ ZABEZPEČOVACÍHO ZAŘÍZENÍ</t>
  </si>
  <si>
    <t>1. Položka obsahuje:  
 – zajištění a provedení čiností určenných položkou včetně dodávky potřebného pomocného materiálu a dopravy na místo určení  
 – provedení zkušebního provozu se všemi pomocnými a doplňujícími pracemi a součástmi, případné použití mechanizmů  
2. Položka neobsahuje:  
 X  
3. Způsob měření:  
Udává se počet hodin provádění dozoru, revize nebo práce.</t>
  </si>
  <si>
    <t>110</t>
  </si>
  <si>
    <t>75E1C7</t>
  </si>
  <si>
    <t>PROTOKOL UTZ</t>
  </si>
  <si>
    <t>1. Položka obsahuje:  
 – protokol autorizovanou osobou podle požadavku ČSN, včetně hodnocení  
2. Položka neobsahuje:  
 X  
3. Způsob měření:  
Udává se počet kusů kompletní konstrukce nebo práce.</t>
  </si>
  <si>
    <t>111</t>
  </si>
  <si>
    <t>R75B611</t>
  </si>
  <si>
    <t>KOMPLETNÍ NAPÁJECÍ ZDROJ (50/75/275 Hz) do 50KVA ROZŠÍŘENÝ - DODÁVKA</t>
  </si>
  <si>
    <t>1. Položka obsahuje:  
 – dodání skříní kompletního napájecího zdroje rozšířeného o zdroj spotřeby mimo zabezpečovací zařízení (cena dodávky stanovena dodavatelem zdroje), včetně baterií a skříní a dalšího potřebného pomocného materiálu a jeho dopravy na místo určení  
 – pořízení kompletního napájecího zdroje, na dopravu do místa určení  
2. Položka neobsahuje:  
 X  
3. Způsob měření:  
Udává se počet kusů kompletní konstrukce nebo práce.</t>
  </si>
  <si>
    <t>112</t>
  </si>
  <si>
    <t>R75B631</t>
  </si>
  <si>
    <t>NAPÁJECÍ ZDROJ - ZŮSTATKOVÁ CENA ZDROJE</t>
  </si>
  <si>
    <t>1. Položka obsahuje:  
 – zůstatková cena napájecího zdroje TZZ Sklené nad Oslavou - Ostrov nad Oslavou  
2. Položka neobsahuje:  
 X  
3. Způsob měření:  
Udává se počet kusů kompletní konstrukce nebo práce.</t>
  </si>
  <si>
    <t>113</t>
  </si>
  <si>
    <t>R75B647</t>
  </si>
  <si>
    <t>NAPÁJECÍ ZDROJ ROZŠÍŘENÝ - MONTÁŽ</t>
  </si>
  <si>
    <t>1. Položka obsahuje:  
 – osazení skříní včetně rozšiřující skříně spotřeby mimo zabezpečovací zařízení (navýšení o 10% základní ceny položky) a jejich propojení, včetně montáže a dobití baterií  
 – regulace obvodů a přezkoušení funkce  
 – položka obsahuje montáž dodaného zařízení se všemi pomocnými a doplňujícími pracemi a součástmi, případné použití mechanizmů  
2. Položka neobsahuje:  
 X  
3. Způsob měření:  
Udává se počet kusů kompletní konstrukce nebo práce.</t>
  </si>
  <si>
    <t>114</t>
  </si>
  <si>
    <t>R75B831</t>
  </si>
  <si>
    <t>SKŘÍŇ PŘÍJÍMACÍCH JEDNOTEK ELEKTRONICKÝCH KOLEJOVÝCH OBVODŮ VYSTROJENÁ PRO 60 KO - DODÁVKA SKŘÍNĚ OBSAZENÉ Z JEDNÉ POLOVINY</t>
  </si>
  <si>
    <t>Viz technická zpráva a výkresová dokumentace D.1.1 Staniční zabezpečovací zařízení (SZZ) 
0,500=0,500 [A]</t>
  </si>
  <si>
    <t>1. Položka obsahuje:  
 – dodání skříně přijímacích jednotek elektronických kolejových obvodů, obsazené z jedné poloviny,  podle typu určeného položkou včetně potřebného pomocného materiálu a jeho dopravy na místo určení  
 – pořízení příslušné skříně přijímacích jednotek elektronických kolejových obvodů, obsazené z jedné poloviny, včetně pomocného materiálu a její dopravu do místa určení  
2. Položka neobsahuje:  
 X  
3. Způsob měření:  
Udává se počet kusů kompletní konstrukce nebo práce.</t>
  </si>
  <si>
    <t>115</t>
  </si>
  <si>
    <t>R75B837</t>
  </si>
  <si>
    <t>SKŘÍŇ PŘÍJÍMACÍCH JEDNOTEK ELEKTRONICKÝCH KOLEJOVÝCH OBVODŮ VYSTROJENÁ PRO 60 KO - MONTÁŽ SKŘÍNĚ OBSAZENÉ Z JEDNÉ POLOVINY</t>
  </si>
  <si>
    <t>1. Položka obsahuje:  
 – usazení skříně přijímacích jednotek elektronických kolejových obvodů na místě určení, osazení vnitřních prvků skříně - obsazené z jedné poloviny  
 – montáž dodaného zařízení se všemi pomocnými a doplňujícími pracemi a součástmi, případné použití mechanizmů  
2. Položka neobsahuje:  
 X  
3. Způsob měření:  
Udává se počet kusů kompletní konstrukce nebo práce.</t>
  </si>
  <si>
    <t>116</t>
  </si>
  <si>
    <t>R75B969</t>
  </si>
  <si>
    <t>SW PRO ELEKTRONICKÝ AUTOMATICKÝ BLOK - UPGRADE SKŘÍNÍ EAB V ŽST. SKLENÉ NAD OSLAVOU A OSTROV NAD OSLAVOU</t>
  </si>
  <si>
    <t>1. Položka obsahuje:  
 – úprava a instalace SW pro elektronický automatický blok podle specifikace místa použití  
 – upgrade skříní EAB podle specifikace místa použití včetně přezkoušení a nákladů projekčních prací  
2. Položka neobsahuje:  
 X  
3. Způsob měření:  
Položka udává náklady na upgrade skříní EAB v ŽST Sklené n/O. a Ostrov n/O. dle cenové nabídky ze dne 15.3.2019.</t>
  </si>
  <si>
    <t>117</t>
  </si>
  <si>
    <t>R75C511</t>
  </si>
  <si>
    <t>STOŽÁROVÉ NÁVĚSTIDLO DO DVOU SVĚTEL - DODÁVKA (BEZ DODÁVKY BETONOVÉHO ZÁKLADU)</t>
  </si>
  <si>
    <t>1. Položka obsahuje:  
 – dodávka stožárového návěstidla do dvou světel podle jeho typu a potřebného pomocného materiálu (bez dodávky betonového základu)  a dopravy do staveništního skladu  
 – dodávku stožárového návěstidla do dvou světel včetně pomocného materiálu, dopravu do místa určení  
2. Položka neobsahuje:  
  – betonový základ návěstidla  
3. Způsob měření:  
Udává se počet kusů kompletní konstrukce nebo práce.</t>
  </si>
  <si>
    <t>118</t>
  </si>
  <si>
    <t>R75C517</t>
  </si>
  <si>
    <t>STOŽÁROVÉ NÁVĚSTIDLO DO DVOU SVĚTEL - MONTÁŽ NA STÁVAJÍCÍ BETONOVÝ ZÁKLAD</t>
  </si>
  <si>
    <t>1. Položka obsahuje:  
 – sestavení návěstidla, označení označovacími štítky, zapojení kabelových forem (včetně měření a zapojení po měření)  
 – montáž stožárového návěstidla do dvou světel včetně transformátorové skříně na základ  
 – montáž stožárového návěstidla do dvou světel se všemi pomocnými a doplňujícími pracemi a součástmi a ukolejnění, případné použití mechanizmů, včetně dopravy ze skladu k místu montáže  
2. Položka neobsahuje:  
 X  
3. Způsob měření:  
Udává se počet kusů kompletní konstrukce nebo práce.</t>
  </si>
  <si>
    <t>119</t>
  </si>
  <si>
    <t>STOŽÁROVÉ NÁVĚSTIDLO DO DVOU SVĚTEL - PŘÍPLATEK ZA MONTÁŽ ATYPICKÉHO ZÁKLADU NÁVĚSTIDLA</t>
  </si>
  <si>
    <t>1. Položka obsahuje:  
 – úpravu jámy pro BETONOVÝ základ návěstidla  
 – usazení atypického betonového základu (1 ks) nebo úpravu umístění betonového základu (2 ks)  
 – dodávky pomocného materiálu a jeho dopravu do místa určení  
2. Položka neobsahuje:  
 X  
3. Způsob měření:  
Udává se počet kusů kompletní konstrukce a práce.</t>
  </si>
  <si>
    <t>120</t>
  </si>
  <si>
    <t>R75C518</t>
  </si>
  <si>
    <t>STOŽÁROVÉ NÁVĚSTIDLO DO DVOU SVĚTEL - DEMONTÁŽ BEZ DEMONTÁŽE BETONOVÉHO ZÁKLADU</t>
  </si>
  <si>
    <t>1. Položka obsahuje:  
 – demontáž stožárového návěstidla do dvou světel  
 – demontáž stožárového návěstidla do dvou světel se všemi pomocnými a doplňujícími pracemi a součástmi a ukolejnění, případné použití mechanismů, včetně dopravy z místa demontáže do skladu  
 – naložení demontovaného návěstidla na dopravní prostředek  
 – odvezení demontovaného návěstidla do skladu nebo likvidaci  
2. Položka neobsahuje:  
 - poplatek za likvidaci odpadů (nacení se dle SSD 0), demontáž betonového základu a zasypání jámy po základu návěstidla  
3. Způsob měření:  
Udává se počet kusů kompletní konstrukce nebo práce.</t>
  </si>
  <si>
    <t>121</t>
  </si>
  <si>
    <t>R75C531</t>
  </si>
  <si>
    <t>STOŽÁROVÉ NÁVĚSTIDLO OD ČTYŘ SVĚTEL - DODÁVKA (BEZ DODÁVKY BETONOVÉHO ZÁKLADU)</t>
  </si>
  <si>
    <t>1. Položka obsahuje:  
 – dodávka stožárového návěstidla od čtyř do šesti světel podle jeho typu a potřebného pomocného materiálu a dopravy do staveništního skladu  
 – dodávku stožárového návěstidla od čtyř do šesti světel včetně pomocného materiálu, dopravu do místa určení  
2. Položka neobsahuje:  
 – betonový základ návěstidla  
3. Způsob měření:  
Udává se počet kusů kompletní konstrukce nebo práce.</t>
  </si>
  <si>
    <t>122</t>
  </si>
  <si>
    <t>R75C537</t>
  </si>
  <si>
    <t>STOŽÁROVÉ NÁVĚSTIDLO OD ČTYŘ SVĚTEL - MONTÁŽ NA STÁVAJÍCÍ BETONOVÝ ZÁKLAD</t>
  </si>
  <si>
    <t>1. Položka obsahuje:  
 – sestavení návěstidla, označení označovacími štítky, zapojení kabelových forem (včetně měření a zapojení po měření)  
 – montáž stožárového návěstidla od čtyř do šesti světel včetně transformátorové skříně na základ  
 – montáž stožárového návěstidla od čtyř do šesti světel se všemi pomocnými a doplňujícími pracemi a součástmi a ukolejnění, případné použití mechanizmů, včetně dopravy ze skladu k místu montáže  
2. Položka neobsahuje:  
 X  
3. Způsob měření:  
Udává se počet kusů kompletní konstrukce nebo práce.</t>
  </si>
  <si>
    <t>123</t>
  </si>
  <si>
    <t>STOŽÁROVÉ NÁVĚSTIDLO OD ČTYŘ SVĚTEL - MONTÁŽ ATYPICKÉHO ZÁKLADU NÁVĚSTIDLA</t>
  </si>
  <si>
    <t>1. Položka obsahuje:  
 – úpravu jámy pro BETONOVÝ základ návěstidla  
 – usazení atypického betonového základu (3 ks) nebo úpravu umístění betonového základu (2 ks)  
 – dodávky pomocného materiálu a jeho dopravu do místa určení  
2. Položka neobsahuje:  
 X  
3. Způsob měření:  
Udává se počet kusů kompletní konstrukce a práce.</t>
  </si>
  <si>
    <t>124</t>
  </si>
  <si>
    <t>R75C538</t>
  </si>
  <si>
    <t>STOŽÁROVÉ NÁVĚSTIDLO OD ČTYŘ SVĚTEL - DEMONTÁŽ BEZ DEMONTÁŽE BETONOVÉHO ZÁKLADU</t>
  </si>
  <si>
    <t>1. Položka obsahuje:  
 – demontáž stožárového návěstidla od čtyř do šesti světel  
 – demontáž stožárového návěstidla od čtyř do šesti světel se všemi pomocnými a doplňujícími pracemi a součástmi a ukolejnění, případné použití mechanismů, včetně dopravy z místa demontáže do skladu  
 – naložení demontovaného návěstidla na dopravní prostředek  
 – odvezení demontovaného návěstidla do skladu  
2. Položka neobsahuje:  
 -  poplatek za likvidaci odpadů (nacení se dle SSD 0), demontáž betonového základu a zasypání jámy po základu návěstidla   
3. Způsob měření:  
Udává se počet kusů kompletní konstrukce nebo práce.</t>
  </si>
  <si>
    <t>125</t>
  </si>
  <si>
    <t>R75F237</t>
  </si>
  <si>
    <t>ZAMĚŘOVÁNÍ, ZNAČKOVÁNÍ A VYHODNOCENÍ DAT INFRASTRUKTURY</t>
  </si>
  <si>
    <t>1. Položka obsahuje:  
 – označkování a zaměření geodetické polohy prvků infrastruktury, vyhodnocení záznamů a zpracování geodetické dokumentace  
2. Položka neobsahuje:  
 X  
3. Způsob měření:  
Udává se délka zaměřeného úseku v km.</t>
  </si>
  <si>
    <t>126</t>
  </si>
  <si>
    <t>VYTYČENÍ KABELOVÉ TRASY V OBVODU ŽELEZNIČNÍ STANICE</t>
  </si>
  <si>
    <t>Viz technická zpráva a výkresová dokumentace D.1.1 Staniční zabezpečovací zařízení (SZZ) 
2,400=2,400 [A]</t>
  </si>
  <si>
    <t>Položka obsahuje: Pochůzka projektovanou trasou kabelového vedení, vyznačení trasy kabelu číslovanými kolíky nebo psanými značkami včetně zhotovení a číslování kolíků. Stanovení a označení míst pro kabelové prostupy a podchodové štoly a vyznačení překážek. Dále obsahuje cenu za pom. mechanismy včetně všech ostatních vedlejších nákladů.</t>
  </si>
  <si>
    <t>Zemní práce a likvidace odpadů</t>
  </si>
  <si>
    <t>127</t>
  </si>
  <si>
    <t>015113</t>
  </si>
  <si>
    <t>POPLATKY ZA LIKVIDACI ODPADŮ NEKONTAMINOVANÝCH - 17 05 04 VYTĚŽENÉ ZEMINY A HORNINY - III. TŘÍDA TĚŽITELNOSTI</t>
  </si>
  <si>
    <t>T</t>
  </si>
  <si>
    <t>Viz technická zpráva a výkresová dokumentace D.1.1 Staniční zabezpečovací zařízení (SZZ) 
8,000=8,000 [A]</t>
  </si>
  <si>
    <t>1. Položka obsahuje:  
 – veškeré poplatky provozovateli skládky, recyklační linky nebo jiného zařízení na zpracování nebo likvidaci odpadů související s převzetím, uložením, zpracováním nebo likvidací odpadu  
 2. Položka neobsahuje:  
 – náklady spojené s dopravou odpadu z místa stavby na místo převzetí provozovatelem skládky , recyklační linky nebo jiného zařízení na zpracování nebo likvidaci odpadů  
3. Způsob měření:  
Tunou se rozumí hmotnost odpadu vytříděného v souladu se zákonem č. 185/2001 Sb., o nakládání s odpady.</t>
  </si>
  <si>
    <t>128</t>
  </si>
  <si>
    <t>015240</t>
  </si>
  <si>
    <t>POPLATKY ZA LIKVIDACI ODPADŮ NEKONTAMINOVANÝCH - 20 03 99 ODPAD PODOBNÝ KOMUNÁLNÍMU ODPADU</t>
  </si>
  <si>
    <t>Viz technická zpráva a výkresová dokumentace D.1.1 Staniční zabezpečovací zařízení (SZZ) 
1,000=1,000 [A]</t>
  </si>
  <si>
    <t>129</t>
  </si>
  <si>
    <t>13193A</t>
  </si>
  <si>
    <t>HLOUBENÍ JAM ZAPAŽ I NEPAŽ TŘ. III - BEZ DOPRAVY</t>
  </si>
  <si>
    <t>M3</t>
  </si>
  <si>
    <t>výkop jámy pro protlak - 2 x 2 x 1,5 m = 6 m3, 4 ks = 24 m3 
(2*2*1,5)*4=24,000 [A]</t>
  </si>
  <si>
    <t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</si>
  <si>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130</t>
  </si>
  <si>
    <t>13293</t>
  </si>
  <si>
    <t>HLOUBENÍ RÝH ŠÍŘ DO 2M PAŽ I NEPAŽ TŘ. III</t>
  </si>
  <si>
    <t>výkop 0,5 x 0,5m - 400x0,5x0,5=100 m3; výkop 0,35 x 0,9 m - 20x0,35x0,9=6,3 m3; celkem 106,3 m3 
(0,50*0,5)*400=100,000 [A] 
(0,35*0,90)*20=6,300 [B] 
Celkem: A+B=106,300 [C]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</si>
  <si>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</si>
  <si>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</t>
  </si>
  <si>
    <t>13293B</t>
  </si>
  <si>
    <t>HLOUBENÍ RÝH ŠÍŘ DO 2M PAŽ I NEPAŽ TŘ. III - DOPRAVA</t>
  </si>
  <si>
    <t>M3KM</t>
  </si>
  <si>
    <t>odvoz přebytečné zeminy - 15% z kubatury výkopku kabelových rýh - 15,945 m3 x 90 km = 1435,05 m3km 
(106,300*0,15)*90=1 435,050 [A]</t>
  </si>
  <si>
    <t>Položka zahrnuje samostatnou dopravu zeminy. Množství se určí jako součin kubatury (m3) a požadované vzdálenosti (km).</t>
  </si>
  <si>
    <t>132</t>
  </si>
  <si>
    <t>14173</t>
  </si>
  <si>
    <t>PROTLAČOVÁNÍ POTRUBÍ Z PLAST HMOT DN DO 200MM</t>
  </si>
  <si>
    <t>položka zahrnuje dodávku protlačovaného potrubí a veškeré pomocné práce (startovací zařízení, startovací a cílová jáma, opěrné a vodící bloky a pod.)</t>
  </si>
  <si>
    <t>133</t>
  </si>
  <si>
    <t>17411</t>
  </si>
  <si>
    <t>ZÁSYP JAM A RÝH ZEMINOU SE ZHUTNĚNÍM</t>
  </si>
  <si>
    <t>zásyp rýh a jam - 106,3 m3 + 24 m3 - 15,945 m3 = 114,355 m3 
106,300+24,00-15,945=114,355 [A]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</si>
  <si>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</si>
  <si>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134</t>
  </si>
  <si>
    <t>18120</t>
  </si>
  <si>
    <t>ÚPRAVA PLÁNĚ SE ZHUTNĚNÍM V HORNINĚ TŘ. II</t>
  </si>
  <si>
    <t>úprava kabelové trasy po pokládce kabelů - 400 m x 0,5 m + 20m x 0,5 m = 210 m2 
0,50*(400,000+20,000)=210,000 [A]</t>
  </si>
  <si>
    <t>položka zahrnuje úpravu pláně včetně vyrovnání výškových rozdílů. Míru zhutnění určuje projekt.</t>
  </si>
  <si>
    <t>135</t>
  </si>
  <si>
    <t>R13293B</t>
  </si>
  <si>
    <t>ODPAD PODOBNÝ KOMUNÁLNÍMU ODPADU - DOPRAVA</t>
  </si>
  <si>
    <t>Viz technická zpráva a výkresová dokumentace D.1.1 Staniční zabezpečovací zařízení (SZZ) 
odvoz odpadu podobného komunálnímu odpadu - 1,8 m3 x 50 km = 90 m3km 
1,80*50=90,000 [A]</t>
  </si>
  <si>
    <t>Položka zahrnuje samostatnou dopravu odpadu. Množství se určí jako součin kubatury (m3) a požadované vzdálenosti (km).</t>
  </si>
  <si>
    <t>PS 02-28-01.1_a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</si>
</sst>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trike/>
      <sz val="10"/>
      <color rgb="FFFF0000"/>
      <name val="Arial"/>
      <family val="2"/>
      <charset val="238"/>
    </font>
    <font>
      <i/>
      <strike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2" fillId="2" borderId="3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3" xfId="0" applyFont="1" applyFill="1" applyBorder="1" applyAlignment="1">
      <alignment horizontal="right" vertical="center"/>
    </xf>
    <xf numFmtId="0" fontId="0" fillId="2" borderId="3" xfId="0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4" xfId="0" applyFont="1" applyBorder="1" applyAlignment="1">
      <alignment vertical="top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B16ACADF-BDDC-406E-8C1D-0C9914FB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53"/>
  <sheetViews>
    <sheetView tabSelected="1" zoomScaleNormal="100" workbookViewId="0">
      <pane ySplit="9" topLeftCell="A10" activePane="bottomLeft" state="frozen"/>
      <selection pane="bottomLeft" activeCell="H11" sqref="H11"/>
    </sheetView>
  </sheetViews>
  <sheetFormatPr defaultRowHeight="12.75" customHeight="1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 ht="12.75" customHeight="1">
      <c r="A1" t="s">
        <v>0</v>
      </c>
      <c r="B1" s="1"/>
      <c r="C1" s="1"/>
      <c r="D1" s="1"/>
      <c r="E1" s="1" t="s">
        <v>2</v>
      </c>
      <c r="F1" s="1"/>
      <c r="G1" s="1"/>
      <c r="H1" s="1"/>
      <c r="I1" s="1"/>
      <c r="P1" t="s">
        <v>19</v>
      </c>
    </row>
    <row r="2" spans="1:18" ht="24.95" customHeight="1">
      <c r="B2" s="1"/>
      <c r="C2" s="1"/>
      <c r="D2" s="1"/>
      <c r="E2" s="2" t="s">
        <v>3</v>
      </c>
      <c r="F2" s="1"/>
      <c r="G2" s="1"/>
      <c r="H2" s="4"/>
      <c r="I2" s="4"/>
      <c r="O2">
        <f>0+O10+O35+O80+O517</f>
        <v>0</v>
      </c>
      <c r="P2" t="s">
        <v>19</v>
      </c>
    </row>
    <row r="3" spans="1:18" ht="15" customHeight="1">
      <c r="A3" t="s">
        <v>1</v>
      </c>
      <c r="B3" s="6" t="s">
        <v>4</v>
      </c>
      <c r="C3" s="29" t="s">
        <v>5</v>
      </c>
      <c r="D3" s="30"/>
      <c r="E3" s="7" t="s">
        <v>6</v>
      </c>
      <c r="F3" s="1"/>
      <c r="G3" s="3"/>
      <c r="H3" s="33" t="s">
        <v>616</v>
      </c>
      <c r="I3" s="27">
        <f>0+I10+I35+I80+I517</f>
        <v>0</v>
      </c>
      <c r="O3" t="s">
        <v>16</v>
      </c>
      <c r="P3" t="s">
        <v>20</v>
      </c>
    </row>
    <row r="4" spans="1:18" ht="15" customHeight="1">
      <c r="A4" t="s">
        <v>7</v>
      </c>
      <c r="B4" s="6" t="s">
        <v>8</v>
      </c>
      <c r="C4" s="29" t="s">
        <v>9</v>
      </c>
      <c r="D4" s="30"/>
      <c r="E4" s="7" t="s">
        <v>10</v>
      </c>
      <c r="F4" s="1"/>
      <c r="G4" s="1"/>
      <c r="H4" s="5"/>
      <c r="I4" s="5"/>
      <c r="O4" t="s">
        <v>17</v>
      </c>
      <c r="P4" t="s">
        <v>20</v>
      </c>
    </row>
    <row r="5" spans="1:18" ht="12.75" customHeight="1">
      <c r="A5" t="s">
        <v>11</v>
      </c>
      <c r="B5" s="6" t="s">
        <v>8</v>
      </c>
      <c r="C5" s="29" t="s">
        <v>12</v>
      </c>
      <c r="D5" s="30"/>
      <c r="E5" s="7" t="s">
        <v>13</v>
      </c>
      <c r="F5" s="1"/>
      <c r="G5" s="1"/>
      <c r="H5" s="1"/>
      <c r="I5" s="1"/>
      <c r="O5" t="s">
        <v>18</v>
      </c>
      <c r="P5" t="s">
        <v>20</v>
      </c>
    </row>
    <row r="6" spans="1:18" ht="12.75" customHeight="1">
      <c r="A6" t="s">
        <v>14</v>
      </c>
      <c r="B6" s="9" t="s">
        <v>15</v>
      </c>
      <c r="C6" s="31" t="s">
        <v>616</v>
      </c>
      <c r="D6" s="32"/>
      <c r="E6" s="10" t="s">
        <v>21</v>
      </c>
      <c r="F6" s="4"/>
      <c r="G6" s="4"/>
      <c r="H6" s="4"/>
      <c r="I6" s="4"/>
    </row>
    <row r="7" spans="1:18" ht="12.75" customHeight="1">
      <c r="A7" s="28" t="s">
        <v>22</v>
      </c>
      <c r="B7" s="28" t="s">
        <v>24</v>
      </c>
      <c r="C7" s="28" t="s">
        <v>26</v>
      </c>
      <c r="D7" s="28" t="s">
        <v>27</v>
      </c>
      <c r="E7" s="28" t="s">
        <v>28</v>
      </c>
      <c r="F7" s="28" t="s">
        <v>30</v>
      </c>
      <c r="G7" s="28" t="s">
        <v>32</v>
      </c>
      <c r="H7" s="28" t="s">
        <v>34</v>
      </c>
      <c r="I7" s="28"/>
    </row>
    <row r="8" spans="1:18" ht="12.75" customHeight="1">
      <c r="A8" s="28"/>
      <c r="B8" s="28"/>
      <c r="C8" s="28"/>
      <c r="D8" s="28"/>
      <c r="E8" s="28"/>
      <c r="F8" s="28"/>
      <c r="G8" s="28"/>
      <c r="H8" s="8" t="s">
        <v>35</v>
      </c>
      <c r="I8" s="8" t="s">
        <v>37</v>
      </c>
    </row>
    <row r="9" spans="1:18" ht="12.75" customHeight="1">
      <c r="A9" s="8" t="s">
        <v>23</v>
      </c>
      <c r="B9" s="8" t="s">
        <v>25</v>
      </c>
      <c r="C9" s="8" t="s">
        <v>20</v>
      </c>
      <c r="D9" s="8" t="s">
        <v>19</v>
      </c>
      <c r="E9" s="8" t="s">
        <v>29</v>
      </c>
      <c r="F9" s="8" t="s">
        <v>31</v>
      </c>
      <c r="G9" s="8" t="s">
        <v>33</v>
      </c>
      <c r="H9" s="8" t="s">
        <v>36</v>
      </c>
      <c r="I9" s="8" t="s">
        <v>38</v>
      </c>
    </row>
    <row r="10" spans="1:18" ht="12.75" customHeight="1">
      <c r="A10" s="12" t="s">
        <v>39</v>
      </c>
      <c r="B10" s="12"/>
      <c r="C10" s="13" t="s">
        <v>40</v>
      </c>
      <c r="D10" s="12"/>
      <c r="E10" s="14" t="s">
        <v>41</v>
      </c>
      <c r="F10" s="12"/>
      <c r="G10" s="12"/>
      <c r="H10" s="12"/>
      <c r="I10" s="15">
        <f>0+Q10</f>
        <v>0</v>
      </c>
      <c r="O10">
        <f>0+R10</f>
        <v>0</v>
      </c>
      <c r="Q10">
        <f>0+I11+I15+I19+I23+I27+I31</f>
        <v>0</v>
      </c>
      <c r="R10">
        <f>0+O11+O15+O19+O23+O27+O31</f>
        <v>0</v>
      </c>
    </row>
    <row r="11" spans="1:18">
      <c r="A11" s="11" t="s">
        <v>42</v>
      </c>
      <c r="B11" s="16" t="s">
        <v>25</v>
      </c>
      <c r="C11" s="16" t="s">
        <v>43</v>
      </c>
      <c r="D11" s="11" t="s">
        <v>44</v>
      </c>
      <c r="E11" s="17" t="s">
        <v>45</v>
      </c>
      <c r="F11" s="18" t="s">
        <v>46</v>
      </c>
      <c r="G11" s="19">
        <v>220</v>
      </c>
      <c r="H11" s="20">
        <v>0</v>
      </c>
      <c r="I11" s="20">
        <f>ROUND(ROUND(H11,2)*ROUND(G11,3),2)</f>
        <v>0</v>
      </c>
      <c r="O11">
        <f>(I11*21)/100</f>
        <v>0</v>
      </c>
      <c r="P11" t="s">
        <v>20</v>
      </c>
    </row>
    <row r="12" spans="1:18">
      <c r="A12" s="21" t="s">
        <v>47</v>
      </c>
      <c r="E12" s="22" t="s">
        <v>44</v>
      </c>
    </row>
    <row r="13" spans="1:18" ht="38.25">
      <c r="A13" s="23" t="s">
        <v>48</v>
      </c>
      <c r="E13" s="24" t="s">
        <v>49</v>
      </c>
    </row>
    <row r="14" spans="1:18" ht="114.75">
      <c r="A14" t="s">
        <v>50</v>
      </c>
      <c r="E14" s="22" t="s">
        <v>51</v>
      </c>
    </row>
    <row r="15" spans="1:18" ht="25.5">
      <c r="A15" s="11" t="s">
        <v>42</v>
      </c>
      <c r="B15" s="16" t="s">
        <v>20</v>
      </c>
      <c r="C15" s="16" t="s">
        <v>52</v>
      </c>
      <c r="D15" s="11" t="s">
        <v>44</v>
      </c>
      <c r="E15" s="17" t="s">
        <v>53</v>
      </c>
      <c r="F15" s="18" t="s">
        <v>46</v>
      </c>
      <c r="G15" s="19">
        <v>2825</v>
      </c>
      <c r="H15" s="20">
        <v>0</v>
      </c>
      <c r="I15" s="20">
        <f>ROUND(ROUND(H15,2)*ROUND(G15,3),2)</f>
        <v>0</v>
      </c>
      <c r="O15">
        <f>(I15*21)/100</f>
        <v>0</v>
      </c>
      <c r="P15" t="s">
        <v>20</v>
      </c>
    </row>
    <row r="16" spans="1:18">
      <c r="A16" s="21" t="s">
        <v>47</v>
      </c>
      <c r="E16" s="22" t="s">
        <v>44</v>
      </c>
    </row>
    <row r="17" spans="1:16" ht="38.25">
      <c r="A17" s="23" t="s">
        <v>48</v>
      </c>
      <c r="E17" s="24" t="s">
        <v>54</v>
      </c>
    </row>
    <row r="18" spans="1:16" ht="114.75">
      <c r="A18" t="s">
        <v>50</v>
      </c>
      <c r="E18" s="22" t="s">
        <v>51</v>
      </c>
    </row>
    <row r="19" spans="1:16">
      <c r="A19" s="11" t="s">
        <v>42</v>
      </c>
      <c r="B19" s="16" t="s">
        <v>19</v>
      </c>
      <c r="C19" s="16" t="s">
        <v>55</v>
      </c>
      <c r="D19" s="11" t="s">
        <v>44</v>
      </c>
      <c r="E19" s="17" t="s">
        <v>56</v>
      </c>
      <c r="F19" s="18" t="s">
        <v>46</v>
      </c>
      <c r="G19" s="19">
        <v>1520</v>
      </c>
      <c r="H19" s="20">
        <v>0</v>
      </c>
      <c r="I19" s="20">
        <f>ROUND(ROUND(H19,2)*ROUND(G19,3),2)</f>
        <v>0</v>
      </c>
      <c r="O19">
        <f>(I19*21)/100</f>
        <v>0</v>
      </c>
      <c r="P19" t="s">
        <v>20</v>
      </c>
    </row>
    <row r="20" spans="1:16">
      <c r="A20" s="21" t="s">
        <v>47</v>
      </c>
      <c r="E20" s="22" t="s">
        <v>44</v>
      </c>
    </row>
    <row r="21" spans="1:16" ht="38.25">
      <c r="A21" s="23" t="s">
        <v>48</v>
      </c>
      <c r="E21" s="24" t="s">
        <v>57</v>
      </c>
    </row>
    <row r="22" spans="1:16" ht="127.5">
      <c r="A22" t="s">
        <v>50</v>
      </c>
      <c r="E22" s="22" t="s">
        <v>58</v>
      </c>
    </row>
    <row r="23" spans="1:16">
      <c r="A23" s="11" t="s">
        <v>42</v>
      </c>
      <c r="B23" s="16" t="s">
        <v>29</v>
      </c>
      <c r="C23" s="16" t="s">
        <v>59</v>
      </c>
      <c r="D23" s="11" t="s">
        <v>44</v>
      </c>
      <c r="E23" s="17" t="s">
        <v>60</v>
      </c>
      <c r="F23" s="18" t="s">
        <v>61</v>
      </c>
      <c r="G23" s="19">
        <v>3</v>
      </c>
      <c r="H23" s="20">
        <v>0</v>
      </c>
      <c r="I23" s="20">
        <f>ROUND(ROUND(H23,2)*ROUND(G23,3),2)</f>
        <v>0</v>
      </c>
      <c r="O23">
        <f>(I23*21)/100</f>
        <v>0</v>
      </c>
      <c r="P23" t="s">
        <v>20</v>
      </c>
    </row>
    <row r="24" spans="1:16">
      <c r="A24" s="21" t="s">
        <v>47</v>
      </c>
      <c r="E24" s="22" t="s">
        <v>44</v>
      </c>
    </row>
    <row r="25" spans="1:16" ht="38.25">
      <c r="A25" s="23" t="s">
        <v>48</v>
      </c>
      <c r="E25" s="24" t="s">
        <v>62</v>
      </c>
    </row>
    <row r="26" spans="1:16" ht="38.25">
      <c r="A26" t="s">
        <v>50</v>
      </c>
      <c r="E26" s="22" t="s">
        <v>63</v>
      </c>
    </row>
    <row r="27" spans="1:16" ht="25.5">
      <c r="A27" s="11" t="s">
        <v>42</v>
      </c>
      <c r="B27" s="16" t="s">
        <v>31</v>
      </c>
      <c r="C27" s="16" t="s">
        <v>64</v>
      </c>
      <c r="D27" s="11" t="s">
        <v>44</v>
      </c>
      <c r="E27" s="17" t="s">
        <v>65</v>
      </c>
      <c r="F27" s="18" t="s">
        <v>66</v>
      </c>
      <c r="G27" s="19">
        <v>40</v>
      </c>
      <c r="H27" s="20">
        <v>0</v>
      </c>
      <c r="I27" s="20">
        <f>ROUND(ROUND(H27,2)*ROUND(G27,3),2)</f>
        <v>0</v>
      </c>
      <c r="O27">
        <f>(I27*21)/100</f>
        <v>0</v>
      </c>
      <c r="P27" t="s">
        <v>20</v>
      </c>
    </row>
    <row r="28" spans="1:16">
      <c r="A28" s="21" t="s">
        <v>47</v>
      </c>
      <c r="E28" s="22" t="s">
        <v>44</v>
      </c>
    </row>
    <row r="29" spans="1:16" ht="38.25">
      <c r="A29" s="23" t="s">
        <v>48</v>
      </c>
      <c r="E29" s="24" t="s">
        <v>67</v>
      </c>
    </row>
    <row r="30" spans="1:16" ht="38.25">
      <c r="A30" t="s">
        <v>50</v>
      </c>
      <c r="E30" s="22" t="s">
        <v>63</v>
      </c>
    </row>
    <row r="31" spans="1:16">
      <c r="A31" s="11" t="s">
        <v>42</v>
      </c>
      <c r="B31" s="16" t="s">
        <v>33</v>
      </c>
      <c r="C31" s="16" t="s">
        <v>68</v>
      </c>
      <c r="D31" s="11" t="s">
        <v>44</v>
      </c>
      <c r="E31" s="17" t="s">
        <v>69</v>
      </c>
      <c r="F31" s="18" t="s">
        <v>66</v>
      </c>
      <c r="G31" s="19">
        <v>10</v>
      </c>
      <c r="H31" s="20">
        <v>0</v>
      </c>
      <c r="I31" s="20">
        <f>ROUND(ROUND(H31,2)*ROUND(G31,3),2)</f>
        <v>0</v>
      </c>
      <c r="O31">
        <f>(I31*21)/100</f>
        <v>0</v>
      </c>
      <c r="P31" t="s">
        <v>20</v>
      </c>
    </row>
    <row r="32" spans="1:16">
      <c r="A32" s="21" t="s">
        <v>47</v>
      </c>
      <c r="E32" s="22" t="s">
        <v>44</v>
      </c>
    </row>
    <row r="33" spans="1:18" ht="38.25">
      <c r="A33" s="23" t="s">
        <v>48</v>
      </c>
      <c r="E33" s="24" t="s">
        <v>70</v>
      </c>
    </row>
    <row r="34" spans="1:18" ht="38.25">
      <c r="A34" t="s">
        <v>50</v>
      </c>
      <c r="E34" s="22" t="s">
        <v>63</v>
      </c>
    </row>
    <row r="35" spans="1:18" ht="12.75" customHeight="1">
      <c r="A35" s="4" t="s">
        <v>39</v>
      </c>
      <c r="B35" s="4"/>
      <c r="C35" s="25" t="s">
        <v>71</v>
      </c>
      <c r="D35" s="4"/>
      <c r="E35" s="14" t="s">
        <v>72</v>
      </c>
      <c r="F35" s="4"/>
      <c r="G35" s="4"/>
      <c r="H35" s="4"/>
      <c r="I35" s="26">
        <f>0+Q35</f>
        <v>0</v>
      </c>
      <c r="O35">
        <f>0+R35</f>
        <v>0</v>
      </c>
      <c r="Q35">
        <f>0+I36+I40+I44+I48+I52+I56+I60+I64+I68+I72+I76</f>
        <v>0</v>
      </c>
      <c r="R35">
        <f>0+O36+O40+O44+O48+O52+O56+O60+O64+O68+O72+O76</f>
        <v>0</v>
      </c>
    </row>
    <row r="36" spans="1:18">
      <c r="A36" s="11" t="s">
        <v>42</v>
      </c>
      <c r="B36" s="16" t="s">
        <v>73</v>
      </c>
      <c r="C36" s="16" t="s">
        <v>74</v>
      </c>
      <c r="D36" s="11" t="s">
        <v>44</v>
      </c>
      <c r="E36" s="17" t="s">
        <v>75</v>
      </c>
      <c r="F36" s="18" t="s">
        <v>46</v>
      </c>
      <c r="G36" s="19">
        <v>200</v>
      </c>
      <c r="H36" s="20">
        <v>0</v>
      </c>
      <c r="I36" s="20">
        <f>ROUND(ROUND(H36,2)*ROUND(G36,3),2)</f>
        <v>0</v>
      </c>
      <c r="O36">
        <f>(I36*21)/100</f>
        <v>0</v>
      </c>
      <c r="P36" t="s">
        <v>20</v>
      </c>
    </row>
    <row r="37" spans="1:18">
      <c r="A37" s="21" t="s">
        <v>47</v>
      </c>
      <c r="E37" s="22" t="s">
        <v>44</v>
      </c>
    </row>
    <row r="38" spans="1:18" ht="38.25">
      <c r="A38" s="23" t="s">
        <v>48</v>
      </c>
      <c r="E38" s="24" t="s">
        <v>76</v>
      </c>
    </row>
    <row r="39" spans="1:18" ht="114.75">
      <c r="A39" t="s">
        <v>50</v>
      </c>
      <c r="E39" s="22" t="s">
        <v>77</v>
      </c>
    </row>
    <row r="40" spans="1:18">
      <c r="A40" s="11" t="s">
        <v>42</v>
      </c>
      <c r="B40" s="16" t="s">
        <v>78</v>
      </c>
      <c r="C40" s="16" t="s">
        <v>79</v>
      </c>
      <c r="D40" s="11" t="s">
        <v>44</v>
      </c>
      <c r="E40" s="17" t="s">
        <v>80</v>
      </c>
      <c r="F40" s="18" t="s">
        <v>66</v>
      </c>
      <c r="G40" s="19">
        <v>8</v>
      </c>
      <c r="H40" s="20">
        <v>0</v>
      </c>
      <c r="I40" s="20">
        <f>ROUND(ROUND(H40,2)*ROUND(G40,3),2)</f>
        <v>0</v>
      </c>
      <c r="O40">
        <f>(I40*21)/100</f>
        <v>0</v>
      </c>
      <c r="P40" t="s">
        <v>20</v>
      </c>
    </row>
    <row r="41" spans="1:18">
      <c r="A41" s="21" t="s">
        <v>47</v>
      </c>
      <c r="E41" s="22" t="s">
        <v>44</v>
      </c>
    </row>
    <row r="42" spans="1:18" ht="38.25">
      <c r="A42" s="23" t="s">
        <v>48</v>
      </c>
      <c r="E42" s="24" t="s">
        <v>81</v>
      </c>
    </row>
    <row r="43" spans="1:18" ht="76.5">
      <c r="A43" t="s">
        <v>50</v>
      </c>
      <c r="E43" s="22" t="s">
        <v>82</v>
      </c>
    </row>
    <row r="44" spans="1:18">
      <c r="A44" s="11" t="s">
        <v>42</v>
      </c>
      <c r="B44" s="16" t="s">
        <v>36</v>
      </c>
      <c r="C44" s="16" t="s">
        <v>83</v>
      </c>
      <c r="D44" s="11" t="s">
        <v>44</v>
      </c>
      <c r="E44" s="17" t="s">
        <v>84</v>
      </c>
      <c r="F44" s="18" t="s">
        <v>66</v>
      </c>
      <c r="G44" s="19">
        <v>8</v>
      </c>
      <c r="H44" s="20">
        <v>0</v>
      </c>
      <c r="I44" s="20">
        <f>ROUND(ROUND(H44,2)*ROUND(G44,3),2)</f>
        <v>0</v>
      </c>
      <c r="O44">
        <f>(I44*21)/100</f>
        <v>0</v>
      </c>
      <c r="P44" t="s">
        <v>20</v>
      </c>
    </row>
    <row r="45" spans="1:18">
      <c r="A45" s="21" t="s">
        <v>47</v>
      </c>
      <c r="E45" s="22" t="s">
        <v>44</v>
      </c>
    </row>
    <row r="46" spans="1:18" ht="38.25">
      <c r="A46" s="23" t="s">
        <v>48</v>
      </c>
      <c r="E46" s="24" t="s">
        <v>81</v>
      </c>
    </row>
    <row r="47" spans="1:18" ht="102">
      <c r="A47" t="s">
        <v>50</v>
      </c>
      <c r="E47" s="22" t="s">
        <v>85</v>
      </c>
    </row>
    <row r="48" spans="1:18">
      <c r="A48" s="11" t="s">
        <v>42</v>
      </c>
      <c r="B48" s="16" t="s">
        <v>38</v>
      </c>
      <c r="C48" s="16" t="s">
        <v>86</v>
      </c>
      <c r="D48" s="11" t="s">
        <v>44</v>
      </c>
      <c r="E48" s="17" t="s">
        <v>87</v>
      </c>
      <c r="F48" s="18" t="s">
        <v>66</v>
      </c>
      <c r="G48" s="19">
        <v>8</v>
      </c>
      <c r="H48" s="20">
        <v>0</v>
      </c>
      <c r="I48" s="20">
        <f>ROUND(ROUND(H48,2)*ROUND(G48,3),2)</f>
        <v>0</v>
      </c>
      <c r="O48">
        <f>(I48*21)/100</f>
        <v>0</v>
      </c>
      <c r="P48" t="s">
        <v>20</v>
      </c>
    </row>
    <row r="49" spans="1:16">
      <c r="A49" s="21" t="s">
        <v>47</v>
      </c>
      <c r="E49" s="22" t="s">
        <v>44</v>
      </c>
    </row>
    <row r="50" spans="1:16" ht="38.25">
      <c r="A50" s="23" t="s">
        <v>48</v>
      </c>
      <c r="E50" s="24" t="s">
        <v>81</v>
      </c>
    </row>
    <row r="51" spans="1:16" ht="102">
      <c r="A51" t="s">
        <v>50</v>
      </c>
      <c r="E51" s="22" t="s">
        <v>88</v>
      </c>
    </row>
    <row r="52" spans="1:16" ht="25.5">
      <c r="A52" s="11" t="s">
        <v>42</v>
      </c>
      <c r="B52" s="16" t="s">
        <v>89</v>
      </c>
      <c r="C52" s="16" t="s">
        <v>90</v>
      </c>
      <c r="D52" s="11" t="s">
        <v>44</v>
      </c>
      <c r="E52" s="17" t="s">
        <v>91</v>
      </c>
      <c r="F52" s="18" t="s">
        <v>46</v>
      </c>
      <c r="G52" s="19">
        <v>30</v>
      </c>
      <c r="H52" s="20">
        <v>0</v>
      </c>
      <c r="I52" s="20">
        <f>ROUND(ROUND(H52,2)*ROUND(G52,3),2)</f>
        <v>0</v>
      </c>
      <c r="O52">
        <f>(I52*21)/100</f>
        <v>0</v>
      </c>
      <c r="P52" t="s">
        <v>20</v>
      </c>
    </row>
    <row r="53" spans="1:16">
      <c r="A53" s="21" t="s">
        <v>47</v>
      </c>
      <c r="E53" s="22" t="s">
        <v>44</v>
      </c>
    </row>
    <row r="54" spans="1:16" ht="38.25">
      <c r="A54" s="23" t="s">
        <v>48</v>
      </c>
      <c r="E54" s="24" t="s">
        <v>92</v>
      </c>
    </row>
    <row r="55" spans="1:16" ht="89.25">
      <c r="A55" t="s">
        <v>50</v>
      </c>
      <c r="E55" s="22" t="s">
        <v>93</v>
      </c>
    </row>
    <row r="56" spans="1:16">
      <c r="A56" s="11" t="s">
        <v>42</v>
      </c>
      <c r="B56" s="16" t="s">
        <v>94</v>
      </c>
      <c r="C56" s="16" t="s">
        <v>95</v>
      </c>
      <c r="D56" s="11" t="s">
        <v>44</v>
      </c>
      <c r="E56" s="17" t="s">
        <v>96</v>
      </c>
      <c r="F56" s="18" t="s">
        <v>46</v>
      </c>
      <c r="G56" s="19">
        <v>60</v>
      </c>
      <c r="H56" s="20">
        <v>0</v>
      </c>
      <c r="I56" s="20">
        <f>ROUND(ROUND(H56,2)*ROUND(G56,3),2)</f>
        <v>0</v>
      </c>
      <c r="O56">
        <f>(I56*21)/100</f>
        <v>0</v>
      </c>
      <c r="P56" t="s">
        <v>20</v>
      </c>
    </row>
    <row r="57" spans="1:16">
      <c r="A57" s="21" t="s">
        <v>47</v>
      </c>
      <c r="E57" s="22" t="s">
        <v>44</v>
      </c>
    </row>
    <row r="58" spans="1:16" ht="38.25">
      <c r="A58" s="23" t="s">
        <v>48</v>
      </c>
      <c r="E58" s="24" t="s">
        <v>97</v>
      </c>
    </row>
    <row r="59" spans="1:16" ht="89.25">
      <c r="A59" t="s">
        <v>50</v>
      </c>
      <c r="E59" s="22" t="s">
        <v>93</v>
      </c>
    </row>
    <row r="60" spans="1:16">
      <c r="A60" s="11" t="s">
        <v>42</v>
      </c>
      <c r="B60" s="16" t="s">
        <v>98</v>
      </c>
      <c r="C60" s="16" t="s">
        <v>99</v>
      </c>
      <c r="D60" s="11" t="s">
        <v>44</v>
      </c>
      <c r="E60" s="17" t="s">
        <v>100</v>
      </c>
      <c r="F60" s="18" t="s">
        <v>46</v>
      </c>
      <c r="G60" s="19">
        <v>30</v>
      </c>
      <c r="H60" s="20">
        <v>0</v>
      </c>
      <c r="I60" s="20">
        <f>ROUND(ROUND(H60,2)*ROUND(G60,3),2)</f>
        <v>0</v>
      </c>
      <c r="O60">
        <f>(I60*21)/100</f>
        <v>0</v>
      </c>
      <c r="P60" t="s">
        <v>20</v>
      </c>
    </row>
    <row r="61" spans="1:16">
      <c r="A61" s="21" t="s">
        <v>47</v>
      </c>
      <c r="E61" s="22" t="s">
        <v>44</v>
      </c>
    </row>
    <row r="62" spans="1:16" ht="38.25">
      <c r="A62" s="23" t="s">
        <v>48</v>
      </c>
      <c r="E62" s="24" t="s">
        <v>92</v>
      </c>
    </row>
    <row r="63" spans="1:16" ht="51">
      <c r="A63" t="s">
        <v>50</v>
      </c>
      <c r="E63" s="22" t="s">
        <v>101</v>
      </c>
    </row>
    <row r="64" spans="1:16">
      <c r="A64" s="11" t="s">
        <v>42</v>
      </c>
      <c r="B64" s="16" t="s">
        <v>102</v>
      </c>
      <c r="C64" s="16" t="s">
        <v>103</v>
      </c>
      <c r="D64" s="11" t="s">
        <v>44</v>
      </c>
      <c r="E64" s="17" t="s">
        <v>104</v>
      </c>
      <c r="F64" s="18" t="s">
        <v>66</v>
      </c>
      <c r="G64" s="19">
        <v>4</v>
      </c>
      <c r="H64" s="20">
        <v>0</v>
      </c>
      <c r="I64" s="20">
        <f>ROUND(ROUND(H64,2)*ROUND(G64,3),2)</f>
        <v>0</v>
      </c>
      <c r="O64">
        <f>(I64*21)/100</f>
        <v>0</v>
      </c>
      <c r="P64" t="s">
        <v>20</v>
      </c>
    </row>
    <row r="65" spans="1:18">
      <c r="A65" s="21" t="s">
        <v>47</v>
      </c>
      <c r="E65" s="22" t="s">
        <v>44</v>
      </c>
    </row>
    <row r="66" spans="1:18" ht="38.25">
      <c r="A66" s="23" t="s">
        <v>48</v>
      </c>
      <c r="E66" s="24" t="s">
        <v>105</v>
      </c>
    </row>
    <row r="67" spans="1:18" ht="38.25">
      <c r="A67" t="s">
        <v>50</v>
      </c>
      <c r="E67" s="22" t="s">
        <v>106</v>
      </c>
    </row>
    <row r="68" spans="1:18">
      <c r="A68" s="11" t="s">
        <v>42</v>
      </c>
      <c r="B68" s="16" t="s">
        <v>107</v>
      </c>
      <c r="C68" s="16" t="s">
        <v>108</v>
      </c>
      <c r="D68" s="11" t="s">
        <v>44</v>
      </c>
      <c r="E68" s="17" t="s">
        <v>109</v>
      </c>
      <c r="F68" s="18" t="s">
        <v>46</v>
      </c>
      <c r="G68" s="19">
        <v>30</v>
      </c>
      <c r="H68" s="20">
        <v>0</v>
      </c>
      <c r="I68" s="20">
        <f>ROUND(ROUND(H68,2)*ROUND(G68,3),2)</f>
        <v>0</v>
      </c>
      <c r="O68">
        <f>(I68*21)/100</f>
        <v>0</v>
      </c>
      <c r="P68" t="s">
        <v>20</v>
      </c>
    </row>
    <row r="69" spans="1:18">
      <c r="A69" s="21" t="s">
        <v>47</v>
      </c>
      <c r="E69" s="22" t="s">
        <v>44</v>
      </c>
    </row>
    <row r="70" spans="1:18" ht="38.25">
      <c r="A70" s="23" t="s">
        <v>48</v>
      </c>
      <c r="E70" s="24" t="s">
        <v>92</v>
      </c>
    </row>
    <row r="71" spans="1:18" ht="63.75">
      <c r="A71" t="s">
        <v>50</v>
      </c>
      <c r="E71" s="22" t="s">
        <v>110</v>
      </c>
    </row>
    <row r="72" spans="1:18" ht="25.5">
      <c r="A72" s="11" t="s">
        <v>42</v>
      </c>
      <c r="B72" s="16" t="s">
        <v>111</v>
      </c>
      <c r="C72" s="16" t="s">
        <v>112</v>
      </c>
      <c r="D72" s="11" t="s">
        <v>44</v>
      </c>
      <c r="E72" s="17" t="s">
        <v>113</v>
      </c>
      <c r="F72" s="18" t="s">
        <v>66</v>
      </c>
      <c r="G72" s="19">
        <v>2</v>
      </c>
      <c r="H72" s="20">
        <v>0</v>
      </c>
      <c r="I72" s="20">
        <f>ROUND(ROUND(H72,2)*ROUND(G72,3),2)</f>
        <v>0</v>
      </c>
      <c r="O72">
        <f>(I72*21)/100</f>
        <v>0</v>
      </c>
      <c r="P72" t="s">
        <v>20</v>
      </c>
    </row>
    <row r="73" spans="1:18">
      <c r="A73" s="21" t="s">
        <v>47</v>
      </c>
      <c r="E73" s="22" t="s">
        <v>44</v>
      </c>
    </row>
    <row r="74" spans="1:18" ht="38.25">
      <c r="A74" s="23" t="s">
        <v>48</v>
      </c>
      <c r="E74" s="24" t="s">
        <v>114</v>
      </c>
    </row>
    <row r="75" spans="1:18" ht="89.25">
      <c r="A75" t="s">
        <v>50</v>
      </c>
      <c r="E75" s="22" t="s">
        <v>115</v>
      </c>
    </row>
    <row r="76" spans="1:18" ht="25.5">
      <c r="A76" s="11" t="s">
        <v>42</v>
      </c>
      <c r="B76" s="16" t="s">
        <v>116</v>
      </c>
      <c r="C76" s="16" t="s">
        <v>117</v>
      </c>
      <c r="D76" s="11" t="s">
        <v>44</v>
      </c>
      <c r="E76" s="17" t="s">
        <v>118</v>
      </c>
      <c r="F76" s="18" t="s">
        <v>66</v>
      </c>
      <c r="G76" s="19">
        <v>4</v>
      </c>
      <c r="H76" s="20">
        <v>0</v>
      </c>
      <c r="I76" s="20">
        <f>ROUND(ROUND(H76,2)*ROUND(G76,3),2)</f>
        <v>0</v>
      </c>
      <c r="O76">
        <f>(I76*21)/100</f>
        <v>0</v>
      </c>
      <c r="P76" t="s">
        <v>20</v>
      </c>
    </row>
    <row r="77" spans="1:18">
      <c r="A77" s="21" t="s">
        <v>47</v>
      </c>
      <c r="E77" s="22" t="s">
        <v>44</v>
      </c>
    </row>
    <row r="78" spans="1:18" ht="38.25">
      <c r="A78" s="23" t="s">
        <v>48</v>
      </c>
      <c r="E78" s="24" t="s">
        <v>105</v>
      </c>
    </row>
    <row r="79" spans="1:18" ht="89.25">
      <c r="A79" t="s">
        <v>50</v>
      </c>
      <c r="E79" s="22" t="s">
        <v>115</v>
      </c>
    </row>
    <row r="80" spans="1:18" ht="12.75" customHeight="1">
      <c r="A80" s="4" t="s">
        <v>39</v>
      </c>
      <c r="B80" s="4"/>
      <c r="C80" s="25" t="s">
        <v>119</v>
      </c>
      <c r="D80" s="4"/>
      <c r="E80" s="14" t="s">
        <v>120</v>
      </c>
      <c r="F80" s="4"/>
      <c r="G80" s="4"/>
      <c r="H80" s="4"/>
      <c r="I80" s="26">
        <f>0+Q80</f>
        <v>0</v>
      </c>
      <c r="O80">
        <f>0+R80</f>
        <v>0</v>
      </c>
      <c r="Q80">
        <f>0+I81+I85+I89+I93+I97+I101+I105+I109+I113+I117+I121+I125+I129+I133+I137+I141+I145+I149+I153+I157+I161+I165+I169+I173+I177+I181+I185+I189+I193+I197+I201+I205+I209+I213+I217+I221+I225+I229+I233+I237+I241+I245+I249+I253+I257+I261+I265+I269+I273+I277+I281+I285+I289+I293+I297+I301+I305+I309+I313+I317+I321+I325+I329+I333+I337+I341+I345+I349+I353+I357+I361+I365+I369+I373+I377+I381+I385+I389+I393+I397+I401+I405+I409+I413+I417+I421+I425+I429+I433+I437+I441+I445+I449+I453+I457+I461+I465+I469+I473+I477+I481+I485+I489+I493+I497+I501+I505+I509+I513</f>
        <v>0</v>
      </c>
      <c r="R80">
        <f>0+O81+O85+O89+O93+O97+O101+O105+O109+O113+O117+O121+O125+O129+O133+O137+O141+O145+O149+O153+O157+O161+O165+O169+O173+O177+O181+O185+O189+O193+O197+O201+O205+O209+O213+O217+O221+O225+O229+O233+O237+O241+O245+O249+O253+O257+O261+O265+O269+O273+O277+O281+O285+O289+O293+O297+O301+O305+O309+O313+O317+O321+O325+O329+O333+O337+O341+O345+O349+O353+O357+O361+O365+O369+O373+O377+O381+O385+O389+O393+O397+O401+O405+O409+O413+O417+O421+O425+O429+O433+O437+O441+O445+O449+O453+O457+O461+O465+O469+O473+O477+O481+O485+O489+O493+O497+O501+O505+O509+O513</f>
        <v>0</v>
      </c>
    </row>
    <row r="81" spans="1:16">
      <c r="A81" s="11" t="s">
        <v>42</v>
      </c>
      <c r="B81" s="16" t="s">
        <v>121</v>
      </c>
      <c r="C81" s="16" t="s">
        <v>122</v>
      </c>
      <c r="D81" s="11" t="s">
        <v>44</v>
      </c>
      <c r="E81" s="17" t="s">
        <v>123</v>
      </c>
      <c r="F81" s="18" t="s">
        <v>124</v>
      </c>
      <c r="G81" s="19">
        <v>14</v>
      </c>
      <c r="H81" s="20">
        <v>0</v>
      </c>
      <c r="I81" s="20">
        <f>ROUND(ROUND(H81,2)*ROUND(G81,3),2)</f>
        <v>0</v>
      </c>
      <c r="O81">
        <f>(I81*21)/100</f>
        <v>0</v>
      </c>
      <c r="P81" t="s">
        <v>20</v>
      </c>
    </row>
    <row r="82" spans="1:16">
      <c r="A82" s="21" t="s">
        <v>47</v>
      </c>
      <c r="E82" s="22" t="s">
        <v>44</v>
      </c>
    </row>
    <row r="83" spans="1:16" ht="38.25">
      <c r="A83" s="23" t="s">
        <v>48</v>
      </c>
      <c r="E83" s="24" t="s">
        <v>125</v>
      </c>
    </row>
    <row r="84" spans="1:16" ht="76.5">
      <c r="A84" t="s">
        <v>50</v>
      </c>
      <c r="E84" s="22" t="s">
        <v>126</v>
      </c>
    </row>
    <row r="85" spans="1:16">
      <c r="A85" s="11" t="s">
        <v>42</v>
      </c>
      <c r="B85" s="16" t="s">
        <v>127</v>
      </c>
      <c r="C85" s="16" t="s">
        <v>128</v>
      </c>
      <c r="D85" s="11" t="s">
        <v>44</v>
      </c>
      <c r="E85" s="17" t="s">
        <v>129</v>
      </c>
      <c r="F85" s="18" t="s">
        <v>124</v>
      </c>
      <c r="G85" s="19">
        <v>97</v>
      </c>
      <c r="H85" s="20">
        <v>0</v>
      </c>
      <c r="I85" s="20">
        <f>ROUND(ROUND(H85,2)*ROUND(G85,3),2)</f>
        <v>0</v>
      </c>
      <c r="O85">
        <f>(I85*21)/100</f>
        <v>0</v>
      </c>
      <c r="P85" t="s">
        <v>20</v>
      </c>
    </row>
    <row r="86" spans="1:16">
      <c r="A86" s="21" t="s">
        <v>47</v>
      </c>
      <c r="E86" s="22" t="s">
        <v>44</v>
      </c>
    </row>
    <row r="87" spans="1:16" ht="38.25">
      <c r="A87" s="23" t="s">
        <v>48</v>
      </c>
      <c r="E87" s="24" t="s">
        <v>130</v>
      </c>
    </row>
    <row r="88" spans="1:16" ht="76.5">
      <c r="A88" t="s">
        <v>50</v>
      </c>
      <c r="E88" s="22" t="s">
        <v>126</v>
      </c>
    </row>
    <row r="89" spans="1:16">
      <c r="A89" s="11" t="s">
        <v>42</v>
      </c>
      <c r="B89" s="16" t="s">
        <v>131</v>
      </c>
      <c r="C89" s="16" t="s">
        <v>132</v>
      </c>
      <c r="D89" s="11" t="s">
        <v>44</v>
      </c>
      <c r="E89" s="17" t="s">
        <v>133</v>
      </c>
      <c r="F89" s="18" t="s">
        <v>124</v>
      </c>
      <c r="G89" s="19">
        <v>235</v>
      </c>
      <c r="H89" s="20">
        <v>0</v>
      </c>
      <c r="I89" s="20">
        <f>ROUND(ROUND(H89,2)*ROUND(G89,3),2)</f>
        <v>0</v>
      </c>
      <c r="O89">
        <f>(I89*21)/100</f>
        <v>0</v>
      </c>
      <c r="P89" t="s">
        <v>20</v>
      </c>
    </row>
    <row r="90" spans="1:16">
      <c r="A90" s="21" t="s">
        <v>47</v>
      </c>
      <c r="E90" s="22" t="s">
        <v>44</v>
      </c>
    </row>
    <row r="91" spans="1:16" ht="38.25">
      <c r="A91" s="23" t="s">
        <v>48</v>
      </c>
      <c r="E91" s="24" t="s">
        <v>134</v>
      </c>
    </row>
    <row r="92" spans="1:16" ht="76.5">
      <c r="A92" t="s">
        <v>50</v>
      </c>
      <c r="E92" s="22" t="s">
        <v>126</v>
      </c>
    </row>
    <row r="93" spans="1:16">
      <c r="A93" s="11" t="s">
        <v>42</v>
      </c>
      <c r="B93" s="16" t="s">
        <v>135</v>
      </c>
      <c r="C93" s="16" t="s">
        <v>136</v>
      </c>
      <c r="D93" s="11" t="s">
        <v>44</v>
      </c>
      <c r="E93" s="17" t="s">
        <v>137</v>
      </c>
      <c r="F93" s="18" t="s">
        <v>124</v>
      </c>
      <c r="G93" s="19">
        <v>14</v>
      </c>
      <c r="H93" s="20">
        <v>0</v>
      </c>
      <c r="I93" s="20">
        <f>ROUND(ROUND(H93,2)*ROUND(G93,3),2)</f>
        <v>0</v>
      </c>
      <c r="O93">
        <f>(I93*21)/100</f>
        <v>0</v>
      </c>
      <c r="P93" t="s">
        <v>20</v>
      </c>
    </row>
    <row r="94" spans="1:16">
      <c r="A94" s="21" t="s">
        <v>47</v>
      </c>
      <c r="E94" s="22" t="s">
        <v>44</v>
      </c>
    </row>
    <row r="95" spans="1:16" ht="38.25">
      <c r="A95" s="23" t="s">
        <v>48</v>
      </c>
      <c r="E95" s="24" t="s">
        <v>125</v>
      </c>
    </row>
    <row r="96" spans="1:16" ht="204">
      <c r="A96" t="s">
        <v>50</v>
      </c>
      <c r="E96" s="22" t="s">
        <v>138</v>
      </c>
    </row>
    <row r="97" spans="1:16">
      <c r="A97" s="11" t="s">
        <v>42</v>
      </c>
      <c r="B97" s="16" t="s">
        <v>139</v>
      </c>
      <c r="C97" s="16" t="s">
        <v>140</v>
      </c>
      <c r="D97" s="11" t="s">
        <v>44</v>
      </c>
      <c r="E97" s="17" t="s">
        <v>141</v>
      </c>
      <c r="F97" s="18" t="s">
        <v>124</v>
      </c>
      <c r="G97" s="19">
        <v>97</v>
      </c>
      <c r="H97" s="20">
        <v>0</v>
      </c>
      <c r="I97" s="20">
        <f>ROUND(ROUND(H97,2)*ROUND(G97,3),2)</f>
        <v>0</v>
      </c>
      <c r="O97">
        <f>(I97*21)/100</f>
        <v>0</v>
      </c>
      <c r="P97" t="s">
        <v>20</v>
      </c>
    </row>
    <row r="98" spans="1:16">
      <c r="A98" s="21" t="s">
        <v>47</v>
      </c>
      <c r="E98" s="22" t="s">
        <v>44</v>
      </c>
    </row>
    <row r="99" spans="1:16" ht="38.25">
      <c r="A99" s="23" t="s">
        <v>48</v>
      </c>
      <c r="E99" s="24" t="s">
        <v>130</v>
      </c>
    </row>
    <row r="100" spans="1:16" ht="204">
      <c r="A100" t="s">
        <v>50</v>
      </c>
      <c r="E100" s="22" t="s">
        <v>138</v>
      </c>
    </row>
    <row r="101" spans="1:16">
      <c r="A101" s="11" t="s">
        <v>42</v>
      </c>
      <c r="B101" s="16" t="s">
        <v>142</v>
      </c>
      <c r="C101" s="16" t="s">
        <v>143</v>
      </c>
      <c r="D101" s="11" t="s">
        <v>44</v>
      </c>
      <c r="E101" s="17" t="s">
        <v>144</v>
      </c>
      <c r="F101" s="18" t="s">
        <v>124</v>
      </c>
      <c r="G101" s="19">
        <v>235</v>
      </c>
      <c r="H101" s="20">
        <v>0</v>
      </c>
      <c r="I101" s="20">
        <f>ROUND(ROUND(H101,2)*ROUND(G101,3),2)</f>
        <v>0</v>
      </c>
      <c r="O101">
        <f>(I101*21)/100</f>
        <v>0</v>
      </c>
      <c r="P101" t="s">
        <v>20</v>
      </c>
    </row>
    <row r="102" spans="1:16">
      <c r="A102" s="21" t="s">
        <v>47</v>
      </c>
      <c r="E102" s="22" t="s">
        <v>44</v>
      </c>
    </row>
    <row r="103" spans="1:16" ht="38.25">
      <c r="A103" s="23" t="s">
        <v>48</v>
      </c>
      <c r="E103" s="24" t="s">
        <v>134</v>
      </c>
    </row>
    <row r="104" spans="1:16" ht="204">
      <c r="A104" t="s">
        <v>50</v>
      </c>
      <c r="E104" s="22" t="s">
        <v>138</v>
      </c>
    </row>
    <row r="105" spans="1:16" ht="25.5">
      <c r="A105" s="11" t="s">
        <v>42</v>
      </c>
      <c r="B105" s="16" t="s">
        <v>145</v>
      </c>
      <c r="C105" s="16" t="s">
        <v>146</v>
      </c>
      <c r="D105" s="11" t="s">
        <v>44</v>
      </c>
      <c r="E105" s="17" t="s">
        <v>147</v>
      </c>
      <c r="F105" s="18" t="s">
        <v>66</v>
      </c>
      <c r="G105" s="19">
        <v>20</v>
      </c>
      <c r="H105" s="20">
        <v>0</v>
      </c>
      <c r="I105" s="20">
        <f>ROUND(ROUND(H105,2)*ROUND(G105,3),2)</f>
        <v>0</v>
      </c>
      <c r="O105">
        <f>(I105*21)/100</f>
        <v>0</v>
      </c>
      <c r="P105" t="s">
        <v>20</v>
      </c>
    </row>
    <row r="106" spans="1:16">
      <c r="A106" s="21" t="s">
        <v>47</v>
      </c>
      <c r="E106" s="22" t="s">
        <v>44</v>
      </c>
    </row>
    <row r="107" spans="1:16" ht="38.25">
      <c r="A107" s="23" t="s">
        <v>48</v>
      </c>
      <c r="E107" s="24" t="s">
        <v>148</v>
      </c>
    </row>
    <row r="108" spans="1:16" ht="140.25">
      <c r="A108" t="s">
        <v>50</v>
      </c>
      <c r="E108" s="22" t="s">
        <v>149</v>
      </c>
    </row>
    <row r="109" spans="1:16" ht="25.5">
      <c r="A109" s="11" t="s">
        <v>42</v>
      </c>
      <c r="B109" s="16" t="s">
        <v>150</v>
      </c>
      <c r="C109" s="16" t="s">
        <v>151</v>
      </c>
      <c r="D109" s="11" t="s">
        <v>44</v>
      </c>
      <c r="E109" s="17" t="s">
        <v>152</v>
      </c>
      <c r="F109" s="18" t="s">
        <v>66</v>
      </c>
      <c r="G109" s="19">
        <v>10</v>
      </c>
      <c r="H109" s="20">
        <v>0</v>
      </c>
      <c r="I109" s="20">
        <f>ROUND(ROUND(H109,2)*ROUND(G109,3),2)</f>
        <v>0</v>
      </c>
      <c r="O109">
        <f>(I109*21)/100</f>
        <v>0</v>
      </c>
      <c r="P109" t="s">
        <v>20</v>
      </c>
    </row>
    <row r="110" spans="1:16">
      <c r="A110" s="21" t="s">
        <v>47</v>
      </c>
      <c r="E110" s="22" t="s">
        <v>44</v>
      </c>
    </row>
    <row r="111" spans="1:16" ht="38.25">
      <c r="A111" s="23" t="s">
        <v>48</v>
      </c>
      <c r="E111" s="24" t="s">
        <v>70</v>
      </c>
    </row>
    <row r="112" spans="1:16" ht="140.25">
      <c r="A112" t="s">
        <v>50</v>
      </c>
      <c r="E112" s="22" t="s">
        <v>149</v>
      </c>
    </row>
    <row r="113" spans="1:16">
      <c r="A113" s="11" t="s">
        <v>42</v>
      </c>
      <c r="B113" s="16" t="s">
        <v>153</v>
      </c>
      <c r="C113" s="16" t="s">
        <v>154</v>
      </c>
      <c r="D113" s="11" t="s">
        <v>44</v>
      </c>
      <c r="E113" s="17" t="s">
        <v>155</v>
      </c>
      <c r="F113" s="18" t="s">
        <v>46</v>
      </c>
      <c r="G113" s="19">
        <v>60</v>
      </c>
      <c r="H113" s="20">
        <v>0</v>
      </c>
      <c r="I113" s="20">
        <f>ROUND(ROUND(H113,2)*ROUND(G113,3),2)</f>
        <v>0</v>
      </c>
      <c r="O113">
        <f>(I113*21)/100</f>
        <v>0</v>
      </c>
      <c r="P113" t="s">
        <v>20</v>
      </c>
    </row>
    <row r="114" spans="1:16">
      <c r="A114" s="21" t="s">
        <v>47</v>
      </c>
      <c r="E114" s="22" t="s">
        <v>44</v>
      </c>
    </row>
    <row r="115" spans="1:16" ht="38.25">
      <c r="A115" s="23" t="s">
        <v>48</v>
      </c>
      <c r="E115" s="24" t="s">
        <v>97</v>
      </c>
    </row>
    <row r="116" spans="1:16" ht="114.75">
      <c r="A116" t="s">
        <v>50</v>
      </c>
      <c r="E116" s="22" t="s">
        <v>156</v>
      </c>
    </row>
    <row r="117" spans="1:16">
      <c r="A117" s="11" t="s">
        <v>42</v>
      </c>
      <c r="B117" s="16" t="s">
        <v>157</v>
      </c>
      <c r="C117" s="16" t="s">
        <v>158</v>
      </c>
      <c r="D117" s="11" t="s">
        <v>44</v>
      </c>
      <c r="E117" s="17" t="s">
        <v>159</v>
      </c>
      <c r="F117" s="18" t="s">
        <v>46</v>
      </c>
      <c r="G117" s="19">
        <v>60</v>
      </c>
      <c r="H117" s="20">
        <v>0</v>
      </c>
      <c r="I117" s="20">
        <f>ROUND(ROUND(H117,2)*ROUND(G117,3),2)</f>
        <v>0</v>
      </c>
      <c r="O117">
        <f>(I117*21)/100</f>
        <v>0</v>
      </c>
      <c r="P117" t="s">
        <v>20</v>
      </c>
    </row>
    <row r="118" spans="1:16">
      <c r="A118" s="21" t="s">
        <v>47</v>
      </c>
      <c r="E118" s="22" t="s">
        <v>44</v>
      </c>
    </row>
    <row r="119" spans="1:16" ht="38.25">
      <c r="A119" s="23" t="s">
        <v>48</v>
      </c>
      <c r="E119" s="24" t="s">
        <v>97</v>
      </c>
    </row>
    <row r="120" spans="1:16" ht="114.75">
      <c r="A120" t="s">
        <v>50</v>
      </c>
      <c r="E120" s="22" t="s">
        <v>160</v>
      </c>
    </row>
    <row r="121" spans="1:16" ht="25.5">
      <c r="A121" s="11" t="s">
        <v>42</v>
      </c>
      <c r="B121" s="16" t="s">
        <v>161</v>
      </c>
      <c r="C121" s="16" t="s">
        <v>162</v>
      </c>
      <c r="D121" s="11" t="s">
        <v>44</v>
      </c>
      <c r="E121" s="17" t="s">
        <v>163</v>
      </c>
      <c r="F121" s="18" t="s">
        <v>66</v>
      </c>
      <c r="G121" s="19">
        <v>1</v>
      </c>
      <c r="H121" s="20">
        <v>0</v>
      </c>
      <c r="I121" s="20">
        <f>ROUND(ROUND(H121,2)*ROUND(G121,3),2)</f>
        <v>0</v>
      </c>
      <c r="O121">
        <f>(I121*21)/100</f>
        <v>0</v>
      </c>
      <c r="P121" t="s">
        <v>20</v>
      </c>
    </row>
    <row r="122" spans="1:16">
      <c r="A122" s="21" t="s">
        <v>47</v>
      </c>
      <c r="E122" s="22" t="s">
        <v>44</v>
      </c>
    </row>
    <row r="123" spans="1:16" ht="38.25">
      <c r="A123" s="23" t="s">
        <v>48</v>
      </c>
      <c r="E123" s="24" t="s">
        <v>164</v>
      </c>
    </row>
    <row r="124" spans="1:16" ht="127.5">
      <c r="A124" t="s">
        <v>50</v>
      </c>
      <c r="E124" s="22" t="s">
        <v>165</v>
      </c>
    </row>
    <row r="125" spans="1:16" ht="25.5">
      <c r="A125" s="11" t="s">
        <v>42</v>
      </c>
      <c r="B125" s="16" t="s">
        <v>166</v>
      </c>
      <c r="C125" s="16" t="s">
        <v>167</v>
      </c>
      <c r="D125" s="11" t="s">
        <v>44</v>
      </c>
      <c r="E125" s="17" t="s">
        <v>168</v>
      </c>
      <c r="F125" s="18" t="s">
        <v>66</v>
      </c>
      <c r="G125" s="19">
        <v>1</v>
      </c>
      <c r="H125" s="20">
        <v>0</v>
      </c>
      <c r="I125" s="20">
        <f>ROUND(ROUND(H125,2)*ROUND(G125,3),2)</f>
        <v>0</v>
      </c>
      <c r="O125">
        <f>(I125*21)/100</f>
        <v>0</v>
      </c>
      <c r="P125" t="s">
        <v>20</v>
      </c>
    </row>
    <row r="126" spans="1:16">
      <c r="A126" s="21" t="s">
        <v>47</v>
      </c>
      <c r="E126" s="22" t="s">
        <v>44</v>
      </c>
    </row>
    <row r="127" spans="1:16" ht="38.25">
      <c r="A127" s="23" t="s">
        <v>48</v>
      </c>
      <c r="E127" s="24" t="s">
        <v>164</v>
      </c>
    </row>
    <row r="128" spans="1:16" ht="127.5">
      <c r="A128" t="s">
        <v>50</v>
      </c>
      <c r="E128" s="22" t="s">
        <v>169</v>
      </c>
    </row>
    <row r="129" spans="1:16">
      <c r="A129" s="11" t="s">
        <v>42</v>
      </c>
      <c r="B129" s="16" t="s">
        <v>170</v>
      </c>
      <c r="C129" s="16" t="s">
        <v>171</v>
      </c>
      <c r="D129" s="11" t="s">
        <v>44</v>
      </c>
      <c r="E129" s="17" t="s">
        <v>172</v>
      </c>
      <c r="F129" s="18" t="s">
        <v>66</v>
      </c>
      <c r="G129" s="19">
        <v>1</v>
      </c>
      <c r="H129" s="20">
        <v>0</v>
      </c>
      <c r="I129" s="20">
        <f>ROUND(ROUND(H129,2)*ROUND(G129,3),2)</f>
        <v>0</v>
      </c>
      <c r="O129">
        <f>(I129*21)/100</f>
        <v>0</v>
      </c>
      <c r="P129" t="s">
        <v>20</v>
      </c>
    </row>
    <row r="130" spans="1:16">
      <c r="A130" s="21" t="s">
        <v>47</v>
      </c>
      <c r="E130" s="22" t="s">
        <v>44</v>
      </c>
    </row>
    <row r="131" spans="1:16" ht="38.25">
      <c r="A131" s="23" t="s">
        <v>48</v>
      </c>
      <c r="E131" s="24" t="s">
        <v>164</v>
      </c>
    </row>
    <row r="132" spans="1:16" ht="127.5">
      <c r="A132" t="s">
        <v>50</v>
      </c>
      <c r="E132" s="22" t="s">
        <v>173</v>
      </c>
    </row>
    <row r="133" spans="1:16">
      <c r="A133" s="11" t="s">
        <v>42</v>
      </c>
      <c r="B133" s="16" t="s">
        <v>174</v>
      </c>
      <c r="C133" s="16" t="s">
        <v>175</v>
      </c>
      <c r="D133" s="11" t="s">
        <v>44</v>
      </c>
      <c r="E133" s="17" t="s">
        <v>176</v>
      </c>
      <c r="F133" s="18" t="s">
        <v>66</v>
      </c>
      <c r="G133" s="19">
        <v>1</v>
      </c>
      <c r="H133" s="20">
        <v>0</v>
      </c>
      <c r="I133" s="20">
        <f>ROUND(ROUND(H133,2)*ROUND(G133,3),2)</f>
        <v>0</v>
      </c>
      <c r="O133">
        <f>(I133*21)/100</f>
        <v>0</v>
      </c>
      <c r="P133" t="s">
        <v>20</v>
      </c>
    </row>
    <row r="134" spans="1:16">
      <c r="A134" s="21" t="s">
        <v>47</v>
      </c>
      <c r="E134" s="22" t="s">
        <v>44</v>
      </c>
    </row>
    <row r="135" spans="1:16" ht="38.25">
      <c r="A135" s="23" t="s">
        <v>48</v>
      </c>
      <c r="E135" s="24" t="s">
        <v>164</v>
      </c>
    </row>
    <row r="136" spans="1:16" ht="140.25">
      <c r="A136" t="s">
        <v>50</v>
      </c>
      <c r="E136" s="22" t="s">
        <v>177</v>
      </c>
    </row>
    <row r="137" spans="1:16">
      <c r="A137" s="11" t="s">
        <v>42</v>
      </c>
      <c r="B137" s="16" t="s">
        <v>178</v>
      </c>
      <c r="C137" s="16" t="s">
        <v>179</v>
      </c>
      <c r="D137" s="11" t="s">
        <v>44</v>
      </c>
      <c r="E137" s="17" t="s">
        <v>180</v>
      </c>
      <c r="F137" s="18" t="s">
        <v>66</v>
      </c>
      <c r="G137" s="19">
        <v>1</v>
      </c>
      <c r="H137" s="20">
        <v>0</v>
      </c>
      <c r="I137" s="20">
        <f>ROUND(ROUND(H137,2)*ROUND(G137,3),2)</f>
        <v>0</v>
      </c>
      <c r="O137">
        <f>(I137*21)/100</f>
        <v>0</v>
      </c>
      <c r="P137" t="s">
        <v>20</v>
      </c>
    </row>
    <row r="138" spans="1:16">
      <c r="A138" s="21" t="s">
        <v>47</v>
      </c>
      <c r="E138" s="22" t="s">
        <v>44</v>
      </c>
    </row>
    <row r="139" spans="1:16" ht="38.25">
      <c r="A139" s="23" t="s">
        <v>48</v>
      </c>
      <c r="E139" s="24" t="s">
        <v>164</v>
      </c>
    </row>
    <row r="140" spans="1:16" ht="127.5">
      <c r="A140" t="s">
        <v>50</v>
      </c>
      <c r="E140" s="22" t="s">
        <v>181</v>
      </c>
    </row>
    <row r="141" spans="1:16">
      <c r="A141" s="11" t="s">
        <v>42</v>
      </c>
      <c r="B141" s="16" t="s">
        <v>182</v>
      </c>
      <c r="C141" s="16" t="s">
        <v>183</v>
      </c>
      <c r="D141" s="11" t="s">
        <v>44</v>
      </c>
      <c r="E141" s="17" t="s">
        <v>184</v>
      </c>
      <c r="F141" s="18" t="s">
        <v>66</v>
      </c>
      <c r="G141" s="19">
        <v>1</v>
      </c>
      <c r="H141" s="20">
        <v>0</v>
      </c>
      <c r="I141" s="20">
        <f>ROUND(ROUND(H141,2)*ROUND(G141,3),2)</f>
        <v>0</v>
      </c>
      <c r="O141">
        <f>(I141*21)/100</f>
        <v>0</v>
      </c>
      <c r="P141" t="s">
        <v>20</v>
      </c>
    </row>
    <row r="142" spans="1:16">
      <c r="A142" s="21" t="s">
        <v>47</v>
      </c>
      <c r="E142" s="22" t="s">
        <v>44</v>
      </c>
    </row>
    <row r="143" spans="1:16" ht="38.25">
      <c r="A143" s="23" t="s">
        <v>48</v>
      </c>
      <c r="E143" s="24" t="s">
        <v>164</v>
      </c>
    </row>
    <row r="144" spans="1:16" ht="102">
      <c r="A144" t="s">
        <v>50</v>
      </c>
      <c r="E144" s="22" t="s">
        <v>185</v>
      </c>
    </row>
    <row r="145" spans="1:16" ht="25.5">
      <c r="A145" s="11" t="s">
        <v>42</v>
      </c>
      <c r="B145" s="16" t="s">
        <v>186</v>
      </c>
      <c r="C145" s="16" t="s">
        <v>187</v>
      </c>
      <c r="D145" s="11" t="s">
        <v>44</v>
      </c>
      <c r="E145" s="17" t="s">
        <v>188</v>
      </c>
      <c r="F145" s="18" t="s">
        <v>66</v>
      </c>
      <c r="G145" s="19">
        <v>2</v>
      </c>
      <c r="H145" s="20">
        <v>0</v>
      </c>
      <c r="I145" s="20">
        <f>ROUND(ROUND(H145,2)*ROUND(G145,3),2)</f>
        <v>0</v>
      </c>
      <c r="O145">
        <f>(I145*21)/100</f>
        <v>0</v>
      </c>
      <c r="P145" t="s">
        <v>20</v>
      </c>
    </row>
    <row r="146" spans="1:16">
      <c r="A146" s="21" t="s">
        <v>47</v>
      </c>
      <c r="E146" s="22" t="s">
        <v>44</v>
      </c>
    </row>
    <row r="147" spans="1:16" ht="38.25">
      <c r="A147" s="23" t="s">
        <v>48</v>
      </c>
      <c r="E147" s="24" t="s">
        <v>114</v>
      </c>
    </row>
    <row r="148" spans="1:16" ht="102">
      <c r="A148" t="s">
        <v>50</v>
      </c>
      <c r="E148" s="22" t="s">
        <v>189</v>
      </c>
    </row>
    <row r="149" spans="1:16" ht="25.5">
      <c r="A149" s="11" t="s">
        <v>42</v>
      </c>
      <c r="B149" s="16" t="s">
        <v>190</v>
      </c>
      <c r="C149" s="16" t="s">
        <v>191</v>
      </c>
      <c r="D149" s="11" t="s">
        <v>44</v>
      </c>
      <c r="E149" s="17" t="s">
        <v>192</v>
      </c>
      <c r="F149" s="18" t="s">
        <v>66</v>
      </c>
      <c r="G149" s="19">
        <v>2</v>
      </c>
      <c r="H149" s="20">
        <v>0</v>
      </c>
      <c r="I149" s="20">
        <f>ROUND(ROUND(H149,2)*ROUND(G149,3),2)</f>
        <v>0</v>
      </c>
      <c r="O149">
        <f>(I149*21)/100</f>
        <v>0</v>
      </c>
      <c r="P149" t="s">
        <v>20</v>
      </c>
    </row>
    <row r="150" spans="1:16">
      <c r="A150" s="21" t="s">
        <v>47</v>
      </c>
      <c r="E150" s="22" t="s">
        <v>44</v>
      </c>
    </row>
    <row r="151" spans="1:16" ht="38.25">
      <c r="A151" s="23" t="s">
        <v>48</v>
      </c>
      <c r="E151" s="24" t="s">
        <v>114</v>
      </c>
    </row>
    <row r="152" spans="1:16" ht="114.75">
      <c r="A152" t="s">
        <v>50</v>
      </c>
      <c r="E152" s="22" t="s">
        <v>193</v>
      </c>
    </row>
    <row r="153" spans="1:16">
      <c r="A153" s="11" t="s">
        <v>42</v>
      </c>
      <c r="B153" s="16" t="s">
        <v>194</v>
      </c>
      <c r="C153" s="16" t="s">
        <v>195</v>
      </c>
      <c r="D153" s="11" t="s">
        <v>44</v>
      </c>
      <c r="E153" s="17" t="s">
        <v>196</v>
      </c>
      <c r="F153" s="18" t="s">
        <v>66</v>
      </c>
      <c r="G153" s="19">
        <v>1</v>
      </c>
      <c r="H153" s="20">
        <v>0</v>
      </c>
      <c r="I153" s="20">
        <f>ROUND(ROUND(H153,2)*ROUND(G153,3),2)</f>
        <v>0</v>
      </c>
      <c r="O153">
        <f>(I153*21)/100</f>
        <v>0</v>
      </c>
      <c r="P153" t="s">
        <v>20</v>
      </c>
    </row>
    <row r="154" spans="1:16">
      <c r="A154" s="21" t="s">
        <v>47</v>
      </c>
      <c r="E154" s="22" t="s">
        <v>44</v>
      </c>
    </row>
    <row r="155" spans="1:16" ht="38.25">
      <c r="A155" s="23" t="s">
        <v>48</v>
      </c>
      <c r="E155" s="24" t="s">
        <v>164</v>
      </c>
    </row>
    <row r="156" spans="1:16" ht="114.75">
      <c r="A156" t="s">
        <v>50</v>
      </c>
      <c r="E156" s="22" t="s">
        <v>197</v>
      </c>
    </row>
    <row r="157" spans="1:16">
      <c r="A157" s="11" t="s">
        <v>42</v>
      </c>
      <c r="B157" s="16" t="s">
        <v>198</v>
      </c>
      <c r="C157" s="16" t="s">
        <v>199</v>
      </c>
      <c r="D157" s="11" t="s">
        <v>44</v>
      </c>
      <c r="E157" s="17" t="s">
        <v>200</v>
      </c>
      <c r="F157" s="18" t="s">
        <v>66</v>
      </c>
      <c r="G157" s="19">
        <v>1</v>
      </c>
      <c r="H157" s="20">
        <v>0</v>
      </c>
      <c r="I157" s="20">
        <f>ROUND(ROUND(H157,2)*ROUND(G157,3),2)</f>
        <v>0</v>
      </c>
      <c r="O157">
        <f>(I157*21)/100</f>
        <v>0</v>
      </c>
      <c r="P157" t="s">
        <v>20</v>
      </c>
    </row>
    <row r="158" spans="1:16">
      <c r="A158" s="21" t="s">
        <v>47</v>
      </c>
      <c r="E158" s="22" t="s">
        <v>44</v>
      </c>
    </row>
    <row r="159" spans="1:16" ht="38.25">
      <c r="A159" s="23" t="s">
        <v>48</v>
      </c>
      <c r="E159" s="24" t="s">
        <v>164</v>
      </c>
    </row>
    <row r="160" spans="1:16" ht="102">
      <c r="A160" t="s">
        <v>50</v>
      </c>
      <c r="E160" s="22" t="s">
        <v>201</v>
      </c>
    </row>
    <row r="161" spans="1:16">
      <c r="A161" s="11" t="s">
        <v>42</v>
      </c>
      <c r="B161" s="16" t="s">
        <v>202</v>
      </c>
      <c r="C161" s="16" t="s">
        <v>203</v>
      </c>
      <c r="D161" s="11" t="s">
        <v>44</v>
      </c>
      <c r="E161" s="17" t="s">
        <v>204</v>
      </c>
      <c r="F161" s="18" t="s">
        <v>66</v>
      </c>
      <c r="G161" s="19">
        <v>148</v>
      </c>
      <c r="H161" s="20">
        <v>0</v>
      </c>
      <c r="I161" s="20">
        <f>ROUND(ROUND(H161,2)*ROUND(G161,3),2)</f>
        <v>0</v>
      </c>
      <c r="O161">
        <f>(I161*21)/100</f>
        <v>0</v>
      </c>
      <c r="P161" t="s">
        <v>20</v>
      </c>
    </row>
    <row r="162" spans="1:16">
      <c r="A162" s="21" t="s">
        <v>47</v>
      </c>
      <c r="E162" s="22" t="s">
        <v>44</v>
      </c>
    </row>
    <row r="163" spans="1:16" ht="38.25">
      <c r="A163" s="23" t="s">
        <v>48</v>
      </c>
      <c r="E163" s="24" t="s">
        <v>205</v>
      </c>
    </row>
    <row r="164" spans="1:16" ht="114.75">
      <c r="A164" t="s">
        <v>50</v>
      </c>
      <c r="E164" s="22" t="s">
        <v>206</v>
      </c>
    </row>
    <row r="165" spans="1:16">
      <c r="A165" s="11" t="s">
        <v>42</v>
      </c>
      <c r="B165" s="16" t="s">
        <v>207</v>
      </c>
      <c r="C165" s="16" t="s">
        <v>208</v>
      </c>
      <c r="D165" s="11" t="s">
        <v>44</v>
      </c>
      <c r="E165" s="17" t="s">
        <v>209</v>
      </c>
      <c r="F165" s="18" t="s">
        <v>66</v>
      </c>
      <c r="G165" s="19">
        <v>148</v>
      </c>
      <c r="H165" s="20">
        <v>0</v>
      </c>
      <c r="I165" s="20">
        <f>ROUND(ROUND(H165,2)*ROUND(G165,3),2)</f>
        <v>0</v>
      </c>
      <c r="O165">
        <f>(I165*21)/100</f>
        <v>0</v>
      </c>
      <c r="P165" t="s">
        <v>20</v>
      </c>
    </row>
    <row r="166" spans="1:16">
      <c r="A166" s="21" t="s">
        <v>47</v>
      </c>
      <c r="E166" s="22" t="s">
        <v>44</v>
      </c>
    </row>
    <row r="167" spans="1:16" ht="38.25">
      <c r="A167" s="23" t="s">
        <v>48</v>
      </c>
      <c r="E167" s="24" t="s">
        <v>205</v>
      </c>
    </row>
    <row r="168" spans="1:16" ht="102">
      <c r="A168" t="s">
        <v>50</v>
      </c>
      <c r="E168" s="22" t="s">
        <v>210</v>
      </c>
    </row>
    <row r="169" spans="1:16">
      <c r="A169" s="11" t="s">
        <v>42</v>
      </c>
      <c r="B169" s="16" t="s">
        <v>211</v>
      </c>
      <c r="C169" s="16" t="s">
        <v>212</v>
      </c>
      <c r="D169" s="11" t="s">
        <v>44</v>
      </c>
      <c r="E169" s="17" t="s">
        <v>213</v>
      </c>
      <c r="F169" s="18" t="s">
        <v>66</v>
      </c>
      <c r="G169" s="19">
        <v>22</v>
      </c>
      <c r="H169" s="20">
        <v>0</v>
      </c>
      <c r="I169" s="20">
        <f>ROUND(ROUND(H169,2)*ROUND(G169,3),2)</f>
        <v>0</v>
      </c>
      <c r="O169">
        <f>(I169*21)/100</f>
        <v>0</v>
      </c>
      <c r="P169" t="s">
        <v>20</v>
      </c>
    </row>
    <row r="170" spans="1:16">
      <c r="A170" s="21" t="s">
        <v>47</v>
      </c>
      <c r="E170" s="22" t="s">
        <v>44</v>
      </c>
    </row>
    <row r="171" spans="1:16" ht="38.25">
      <c r="A171" s="23" t="s">
        <v>48</v>
      </c>
      <c r="E171" s="24" t="s">
        <v>214</v>
      </c>
    </row>
    <row r="172" spans="1:16" ht="114.75">
      <c r="A172" t="s">
        <v>50</v>
      </c>
      <c r="E172" s="22" t="s">
        <v>215</v>
      </c>
    </row>
    <row r="173" spans="1:16">
      <c r="A173" s="11" t="s">
        <v>42</v>
      </c>
      <c r="B173" s="16" t="s">
        <v>216</v>
      </c>
      <c r="C173" s="16" t="s">
        <v>217</v>
      </c>
      <c r="D173" s="11" t="s">
        <v>44</v>
      </c>
      <c r="E173" s="17" t="s">
        <v>218</v>
      </c>
      <c r="F173" s="18" t="s">
        <v>66</v>
      </c>
      <c r="G173" s="19">
        <v>22</v>
      </c>
      <c r="H173" s="20">
        <v>0</v>
      </c>
      <c r="I173" s="20">
        <f>ROUND(ROUND(H173,2)*ROUND(G173,3),2)</f>
        <v>0</v>
      </c>
      <c r="O173">
        <f>(I173*21)/100</f>
        <v>0</v>
      </c>
      <c r="P173" t="s">
        <v>20</v>
      </c>
    </row>
    <row r="174" spans="1:16">
      <c r="A174" s="21" t="s">
        <v>47</v>
      </c>
      <c r="E174" s="22" t="s">
        <v>44</v>
      </c>
    </row>
    <row r="175" spans="1:16" ht="38.25">
      <c r="A175" s="23" t="s">
        <v>48</v>
      </c>
      <c r="E175" s="24" t="s">
        <v>214</v>
      </c>
    </row>
    <row r="176" spans="1:16" ht="102">
      <c r="A176" t="s">
        <v>50</v>
      </c>
      <c r="E176" s="22" t="s">
        <v>219</v>
      </c>
    </row>
    <row r="177" spans="1:16">
      <c r="A177" s="11" t="s">
        <v>42</v>
      </c>
      <c r="B177" s="16" t="s">
        <v>220</v>
      </c>
      <c r="C177" s="16" t="s">
        <v>221</v>
      </c>
      <c r="D177" s="11" t="s">
        <v>44</v>
      </c>
      <c r="E177" s="17" t="s">
        <v>222</v>
      </c>
      <c r="F177" s="18" t="s">
        <v>66</v>
      </c>
      <c r="G177" s="19">
        <v>2</v>
      </c>
      <c r="H177" s="20">
        <v>0</v>
      </c>
      <c r="I177" s="20">
        <f>ROUND(ROUND(H177,2)*ROUND(G177,3),2)</f>
        <v>0</v>
      </c>
      <c r="O177">
        <f>(I177*21)/100</f>
        <v>0</v>
      </c>
      <c r="P177" t="s">
        <v>20</v>
      </c>
    </row>
    <row r="178" spans="1:16">
      <c r="A178" s="21" t="s">
        <v>47</v>
      </c>
      <c r="E178" s="22" t="s">
        <v>44</v>
      </c>
    </row>
    <row r="179" spans="1:16" ht="38.25">
      <c r="A179" s="23" t="s">
        <v>48</v>
      </c>
      <c r="E179" s="24" t="s">
        <v>114</v>
      </c>
    </row>
    <row r="180" spans="1:16" ht="114.75">
      <c r="A180" t="s">
        <v>50</v>
      </c>
      <c r="E180" s="22" t="s">
        <v>223</v>
      </c>
    </row>
    <row r="181" spans="1:16">
      <c r="A181" s="11" t="s">
        <v>42</v>
      </c>
      <c r="B181" s="16" t="s">
        <v>224</v>
      </c>
      <c r="C181" s="16" t="s">
        <v>225</v>
      </c>
      <c r="D181" s="11" t="s">
        <v>44</v>
      </c>
      <c r="E181" s="17" t="s">
        <v>226</v>
      </c>
      <c r="F181" s="18" t="s">
        <v>66</v>
      </c>
      <c r="G181" s="19">
        <v>2</v>
      </c>
      <c r="H181" s="20">
        <v>0</v>
      </c>
      <c r="I181" s="20">
        <f>ROUND(ROUND(H181,2)*ROUND(G181,3),2)</f>
        <v>0</v>
      </c>
      <c r="O181">
        <f>(I181*21)/100</f>
        <v>0</v>
      </c>
      <c r="P181" t="s">
        <v>20</v>
      </c>
    </row>
    <row r="182" spans="1:16">
      <c r="A182" s="21" t="s">
        <v>47</v>
      </c>
      <c r="E182" s="22" t="s">
        <v>44</v>
      </c>
    </row>
    <row r="183" spans="1:16" ht="38.25">
      <c r="A183" s="23" t="s">
        <v>48</v>
      </c>
      <c r="E183" s="24" t="s">
        <v>114</v>
      </c>
    </row>
    <row r="184" spans="1:16" ht="102">
      <c r="A184" t="s">
        <v>50</v>
      </c>
      <c r="E184" s="22" t="s">
        <v>227</v>
      </c>
    </row>
    <row r="185" spans="1:16">
      <c r="A185" s="11" t="s">
        <v>42</v>
      </c>
      <c r="B185" s="16" t="s">
        <v>228</v>
      </c>
      <c r="C185" s="16" t="s">
        <v>229</v>
      </c>
      <c r="D185" s="11" t="s">
        <v>44</v>
      </c>
      <c r="E185" s="17" t="s">
        <v>230</v>
      </c>
      <c r="F185" s="18" t="s">
        <v>66</v>
      </c>
      <c r="G185" s="19">
        <v>1</v>
      </c>
      <c r="H185" s="20">
        <v>0</v>
      </c>
      <c r="I185" s="20">
        <f>ROUND(ROUND(H185,2)*ROUND(G185,3),2)</f>
        <v>0</v>
      </c>
      <c r="O185">
        <f>(I185*21)/100</f>
        <v>0</v>
      </c>
      <c r="P185" t="s">
        <v>20</v>
      </c>
    </row>
    <row r="186" spans="1:16">
      <c r="A186" s="21" t="s">
        <v>47</v>
      </c>
      <c r="E186" s="22" t="s">
        <v>44</v>
      </c>
    </row>
    <row r="187" spans="1:16" ht="38.25">
      <c r="A187" s="23" t="s">
        <v>48</v>
      </c>
      <c r="E187" s="24" t="s">
        <v>164</v>
      </c>
    </row>
    <row r="188" spans="1:16" ht="127.5">
      <c r="A188" t="s">
        <v>50</v>
      </c>
      <c r="E188" s="22" t="s">
        <v>231</v>
      </c>
    </row>
    <row r="189" spans="1:16">
      <c r="A189" s="11" t="s">
        <v>42</v>
      </c>
      <c r="B189" s="16" t="s">
        <v>232</v>
      </c>
      <c r="C189" s="16" t="s">
        <v>233</v>
      </c>
      <c r="D189" s="11" t="s">
        <v>44</v>
      </c>
      <c r="E189" s="17" t="s">
        <v>234</v>
      </c>
      <c r="F189" s="18" t="s">
        <v>66</v>
      </c>
      <c r="G189" s="19">
        <v>1</v>
      </c>
      <c r="H189" s="20">
        <v>0</v>
      </c>
      <c r="I189" s="20">
        <f>ROUND(ROUND(H189,2)*ROUND(G189,3),2)</f>
        <v>0</v>
      </c>
      <c r="O189">
        <f>(I189*21)/100</f>
        <v>0</v>
      </c>
      <c r="P189" t="s">
        <v>20</v>
      </c>
    </row>
    <row r="190" spans="1:16">
      <c r="A190" s="21" t="s">
        <v>47</v>
      </c>
      <c r="E190" s="22" t="s">
        <v>44</v>
      </c>
    </row>
    <row r="191" spans="1:16" ht="38.25">
      <c r="A191" s="23" t="s">
        <v>48</v>
      </c>
      <c r="E191" s="24" t="s">
        <v>164</v>
      </c>
    </row>
    <row r="192" spans="1:16" ht="102">
      <c r="A192" t="s">
        <v>50</v>
      </c>
      <c r="E192" s="22" t="s">
        <v>235</v>
      </c>
    </row>
    <row r="193" spans="1:16">
      <c r="A193" s="11" t="s">
        <v>42</v>
      </c>
      <c r="B193" s="16" t="s">
        <v>236</v>
      </c>
      <c r="C193" s="16" t="s">
        <v>237</v>
      </c>
      <c r="D193" s="11" t="s">
        <v>44</v>
      </c>
      <c r="E193" s="17" t="s">
        <v>238</v>
      </c>
      <c r="F193" s="18" t="s">
        <v>66</v>
      </c>
      <c r="G193" s="19">
        <v>1</v>
      </c>
      <c r="H193" s="20">
        <v>0</v>
      </c>
      <c r="I193" s="20">
        <f>ROUND(ROUND(H193,2)*ROUND(G193,3),2)</f>
        <v>0</v>
      </c>
      <c r="O193">
        <f>(I193*21)/100</f>
        <v>0</v>
      </c>
      <c r="P193" t="s">
        <v>20</v>
      </c>
    </row>
    <row r="194" spans="1:16">
      <c r="A194" s="21" t="s">
        <v>47</v>
      </c>
      <c r="E194" s="22" t="s">
        <v>44</v>
      </c>
    </row>
    <row r="195" spans="1:16" ht="38.25">
      <c r="A195" s="23" t="s">
        <v>48</v>
      </c>
      <c r="E195" s="24" t="s">
        <v>164</v>
      </c>
    </row>
    <row r="196" spans="1:16" ht="127.5">
      <c r="A196" t="s">
        <v>50</v>
      </c>
      <c r="E196" s="22" t="s">
        <v>239</v>
      </c>
    </row>
    <row r="197" spans="1:16">
      <c r="A197" s="11" t="s">
        <v>42</v>
      </c>
      <c r="B197" s="16" t="s">
        <v>240</v>
      </c>
      <c r="C197" s="16" t="s">
        <v>241</v>
      </c>
      <c r="D197" s="11" t="s">
        <v>44</v>
      </c>
      <c r="E197" s="17" t="s">
        <v>242</v>
      </c>
      <c r="F197" s="18" t="s">
        <v>66</v>
      </c>
      <c r="G197" s="19">
        <v>1</v>
      </c>
      <c r="H197" s="20">
        <v>0</v>
      </c>
      <c r="I197" s="20">
        <f>ROUND(ROUND(H197,2)*ROUND(G197,3),2)</f>
        <v>0</v>
      </c>
      <c r="O197">
        <f>(I197*21)/100</f>
        <v>0</v>
      </c>
      <c r="P197" t="s">
        <v>20</v>
      </c>
    </row>
    <row r="198" spans="1:16">
      <c r="A198" s="21" t="s">
        <v>47</v>
      </c>
      <c r="E198" s="22" t="s">
        <v>44</v>
      </c>
    </row>
    <row r="199" spans="1:16" ht="38.25">
      <c r="A199" s="23" t="s">
        <v>48</v>
      </c>
      <c r="E199" s="24" t="s">
        <v>164</v>
      </c>
    </row>
    <row r="200" spans="1:16" ht="114.75">
      <c r="A200" t="s">
        <v>50</v>
      </c>
      <c r="E200" s="22" t="s">
        <v>243</v>
      </c>
    </row>
    <row r="201" spans="1:16">
      <c r="A201" s="11" t="s">
        <v>42</v>
      </c>
      <c r="B201" s="16" t="s">
        <v>244</v>
      </c>
      <c r="C201" s="16" t="s">
        <v>245</v>
      </c>
      <c r="D201" s="11" t="s">
        <v>44</v>
      </c>
      <c r="E201" s="17" t="s">
        <v>246</v>
      </c>
      <c r="F201" s="18" t="s">
        <v>66</v>
      </c>
      <c r="G201" s="19">
        <v>3</v>
      </c>
      <c r="H201" s="20">
        <v>0</v>
      </c>
      <c r="I201" s="20">
        <f>ROUND(ROUND(H201,2)*ROUND(G201,3),2)</f>
        <v>0</v>
      </c>
      <c r="O201">
        <f>(I201*21)/100</f>
        <v>0</v>
      </c>
      <c r="P201" t="s">
        <v>20</v>
      </c>
    </row>
    <row r="202" spans="1:16">
      <c r="A202" s="21" t="s">
        <v>47</v>
      </c>
      <c r="E202" s="22" t="s">
        <v>44</v>
      </c>
    </row>
    <row r="203" spans="1:16" ht="38.25">
      <c r="A203" s="23" t="s">
        <v>48</v>
      </c>
      <c r="E203" s="24" t="s">
        <v>247</v>
      </c>
    </row>
    <row r="204" spans="1:16" ht="102">
      <c r="A204" t="s">
        <v>50</v>
      </c>
      <c r="E204" s="22" t="s">
        <v>248</v>
      </c>
    </row>
    <row r="205" spans="1:16">
      <c r="A205" s="11" t="s">
        <v>42</v>
      </c>
      <c r="B205" s="16" t="s">
        <v>249</v>
      </c>
      <c r="C205" s="16" t="s">
        <v>250</v>
      </c>
      <c r="D205" s="11" t="s">
        <v>44</v>
      </c>
      <c r="E205" s="17" t="s">
        <v>251</v>
      </c>
      <c r="F205" s="18" t="s">
        <v>66</v>
      </c>
      <c r="G205" s="19">
        <v>3</v>
      </c>
      <c r="H205" s="20">
        <v>0</v>
      </c>
      <c r="I205" s="20">
        <f>ROUND(ROUND(H205,2)*ROUND(G205,3),2)</f>
        <v>0</v>
      </c>
      <c r="O205">
        <f>(I205*21)/100</f>
        <v>0</v>
      </c>
      <c r="P205" t="s">
        <v>20</v>
      </c>
    </row>
    <row r="206" spans="1:16">
      <c r="A206" s="21" t="s">
        <v>47</v>
      </c>
      <c r="E206" s="22" t="s">
        <v>44</v>
      </c>
    </row>
    <row r="207" spans="1:16" ht="38.25">
      <c r="A207" s="23" t="s">
        <v>48</v>
      </c>
      <c r="E207" s="24" t="s">
        <v>247</v>
      </c>
    </row>
    <row r="208" spans="1:16" ht="114.75">
      <c r="A208" t="s">
        <v>50</v>
      </c>
      <c r="E208" s="22" t="s">
        <v>252</v>
      </c>
    </row>
    <row r="209" spans="1:16" ht="25.5">
      <c r="A209" s="11" t="s">
        <v>42</v>
      </c>
      <c r="B209" s="16" t="s">
        <v>253</v>
      </c>
      <c r="C209" s="16" t="s">
        <v>254</v>
      </c>
      <c r="D209" s="11" t="s">
        <v>44</v>
      </c>
      <c r="E209" s="17" t="s">
        <v>255</v>
      </c>
      <c r="F209" s="18" t="s">
        <v>256</v>
      </c>
      <c r="G209" s="19">
        <v>1.8</v>
      </c>
      <c r="H209" s="20">
        <v>0</v>
      </c>
      <c r="I209" s="20">
        <f>ROUND(ROUND(H209,2)*ROUND(G209,3),2)</f>
        <v>0</v>
      </c>
      <c r="O209">
        <f>(I209*21)/100</f>
        <v>0</v>
      </c>
      <c r="P209" t="s">
        <v>20</v>
      </c>
    </row>
    <row r="210" spans="1:16">
      <c r="A210" s="21" t="s">
        <v>47</v>
      </c>
      <c r="E210" s="22" t="s">
        <v>44</v>
      </c>
    </row>
    <row r="211" spans="1:16" ht="38.25">
      <c r="A211" s="23" t="s">
        <v>48</v>
      </c>
      <c r="E211" s="24" t="s">
        <v>257</v>
      </c>
    </row>
    <row r="212" spans="1:16" ht="153">
      <c r="A212" t="s">
        <v>50</v>
      </c>
      <c r="E212" s="22" t="s">
        <v>258</v>
      </c>
    </row>
    <row r="213" spans="1:16" ht="25.5">
      <c r="A213" s="11" t="s">
        <v>42</v>
      </c>
      <c r="B213" s="16" t="s">
        <v>259</v>
      </c>
      <c r="C213" s="16" t="s">
        <v>260</v>
      </c>
      <c r="D213" s="11" t="s">
        <v>44</v>
      </c>
      <c r="E213" s="17" t="s">
        <v>261</v>
      </c>
      <c r="F213" s="18" t="s">
        <v>66</v>
      </c>
      <c r="G213" s="19">
        <v>1</v>
      </c>
      <c r="H213" s="20">
        <v>0</v>
      </c>
      <c r="I213" s="20">
        <f>ROUND(ROUND(H213,2)*ROUND(G213,3),2)</f>
        <v>0</v>
      </c>
      <c r="O213">
        <f>(I213*21)/100</f>
        <v>0</v>
      </c>
      <c r="P213" t="s">
        <v>20</v>
      </c>
    </row>
    <row r="214" spans="1:16">
      <c r="A214" s="21" t="s">
        <v>47</v>
      </c>
      <c r="E214" s="22" t="s">
        <v>44</v>
      </c>
    </row>
    <row r="215" spans="1:16" ht="38.25">
      <c r="A215" s="23" t="s">
        <v>48</v>
      </c>
      <c r="E215" s="24" t="s">
        <v>164</v>
      </c>
    </row>
    <row r="216" spans="1:16" ht="114.75">
      <c r="A216" t="s">
        <v>50</v>
      </c>
      <c r="E216" s="22" t="s">
        <v>262</v>
      </c>
    </row>
    <row r="217" spans="1:16" ht="25.5">
      <c r="A217" s="11" t="s">
        <v>42</v>
      </c>
      <c r="B217" s="16" t="s">
        <v>263</v>
      </c>
      <c r="C217" s="16" t="s">
        <v>264</v>
      </c>
      <c r="D217" s="11" t="s">
        <v>44</v>
      </c>
      <c r="E217" s="17" t="s">
        <v>265</v>
      </c>
      <c r="F217" s="18" t="s">
        <v>66</v>
      </c>
      <c r="G217" s="19">
        <v>2</v>
      </c>
      <c r="H217" s="20">
        <v>0</v>
      </c>
      <c r="I217" s="20">
        <f>ROUND(ROUND(H217,2)*ROUND(G217,3),2)</f>
        <v>0</v>
      </c>
      <c r="O217">
        <f>(I217*21)/100</f>
        <v>0</v>
      </c>
      <c r="P217" t="s">
        <v>20</v>
      </c>
    </row>
    <row r="218" spans="1:16">
      <c r="A218" s="21" t="s">
        <v>47</v>
      </c>
      <c r="E218" s="22" t="s">
        <v>44</v>
      </c>
    </row>
    <row r="219" spans="1:16" ht="38.25">
      <c r="A219" s="23" t="s">
        <v>48</v>
      </c>
      <c r="E219" s="24" t="s">
        <v>114</v>
      </c>
    </row>
    <row r="220" spans="1:16" ht="114.75">
      <c r="A220" t="s">
        <v>50</v>
      </c>
      <c r="E220" s="22" t="s">
        <v>266</v>
      </c>
    </row>
    <row r="221" spans="1:16" ht="25.5">
      <c r="A221" s="11" t="s">
        <v>42</v>
      </c>
      <c r="B221" s="16" t="s">
        <v>267</v>
      </c>
      <c r="C221" s="16" t="s">
        <v>268</v>
      </c>
      <c r="D221" s="11" t="s">
        <v>44</v>
      </c>
      <c r="E221" s="17" t="s">
        <v>269</v>
      </c>
      <c r="F221" s="18" t="s">
        <v>66</v>
      </c>
      <c r="G221" s="19">
        <v>1</v>
      </c>
      <c r="H221" s="20">
        <v>0</v>
      </c>
      <c r="I221" s="20">
        <f>ROUND(ROUND(H221,2)*ROUND(G221,3),2)</f>
        <v>0</v>
      </c>
      <c r="O221">
        <f>(I221*21)/100</f>
        <v>0</v>
      </c>
      <c r="P221" t="s">
        <v>20</v>
      </c>
    </row>
    <row r="222" spans="1:16">
      <c r="A222" s="21" t="s">
        <v>47</v>
      </c>
      <c r="E222" s="22" t="s">
        <v>44</v>
      </c>
    </row>
    <row r="223" spans="1:16" ht="38.25">
      <c r="A223" s="23" t="s">
        <v>48</v>
      </c>
      <c r="E223" s="24" t="s">
        <v>164</v>
      </c>
    </row>
    <row r="224" spans="1:16" ht="127.5">
      <c r="A224" t="s">
        <v>50</v>
      </c>
      <c r="E224" s="22" t="s">
        <v>270</v>
      </c>
    </row>
    <row r="225" spans="1:16" ht="25.5">
      <c r="A225" s="11" t="s">
        <v>42</v>
      </c>
      <c r="B225" s="16" t="s">
        <v>271</v>
      </c>
      <c r="C225" s="16" t="s">
        <v>272</v>
      </c>
      <c r="D225" s="11" t="s">
        <v>44</v>
      </c>
      <c r="E225" s="17" t="s">
        <v>273</v>
      </c>
      <c r="F225" s="18" t="s">
        <v>66</v>
      </c>
      <c r="G225" s="19">
        <v>2</v>
      </c>
      <c r="H225" s="20">
        <v>0</v>
      </c>
      <c r="I225" s="20">
        <f>ROUND(ROUND(H225,2)*ROUND(G225,3),2)</f>
        <v>0</v>
      </c>
      <c r="O225">
        <f>(I225*21)/100</f>
        <v>0</v>
      </c>
      <c r="P225" t="s">
        <v>20</v>
      </c>
    </row>
    <row r="226" spans="1:16">
      <c r="A226" s="21" t="s">
        <v>47</v>
      </c>
      <c r="E226" s="22" t="s">
        <v>44</v>
      </c>
    </row>
    <row r="227" spans="1:16" ht="38.25">
      <c r="A227" s="23" t="s">
        <v>48</v>
      </c>
      <c r="E227" s="24" t="s">
        <v>114</v>
      </c>
    </row>
    <row r="228" spans="1:16" ht="114.75">
      <c r="A228" t="s">
        <v>50</v>
      </c>
      <c r="E228" s="22" t="s">
        <v>274</v>
      </c>
    </row>
    <row r="229" spans="1:16" ht="25.5">
      <c r="A229" s="11" t="s">
        <v>42</v>
      </c>
      <c r="B229" s="16" t="s">
        <v>275</v>
      </c>
      <c r="C229" s="16" t="s">
        <v>276</v>
      </c>
      <c r="D229" s="11" t="s">
        <v>44</v>
      </c>
      <c r="E229" s="17" t="s">
        <v>277</v>
      </c>
      <c r="F229" s="18" t="s">
        <v>66</v>
      </c>
      <c r="G229" s="19">
        <v>2</v>
      </c>
      <c r="H229" s="20">
        <v>0</v>
      </c>
      <c r="I229" s="20">
        <f>ROUND(ROUND(H229,2)*ROUND(G229,3),2)</f>
        <v>0</v>
      </c>
      <c r="O229">
        <f>(I229*21)/100</f>
        <v>0</v>
      </c>
      <c r="P229" t="s">
        <v>20</v>
      </c>
    </row>
    <row r="230" spans="1:16">
      <c r="A230" s="21" t="s">
        <v>47</v>
      </c>
      <c r="E230" s="22" t="s">
        <v>44</v>
      </c>
    </row>
    <row r="231" spans="1:16" ht="38.25">
      <c r="A231" s="23" t="s">
        <v>48</v>
      </c>
      <c r="E231" s="24" t="s">
        <v>114</v>
      </c>
    </row>
    <row r="232" spans="1:16" ht="114.75">
      <c r="A232" t="s">
        <v>50</v>
      </c>
      <c r="E232" s="22" t="s">
        <v>278</v>
      </c>
    </row>
    <row r="233" spans="1:16">
      <c r="A233" s="11" t="s">
        <v>42</v>
      </c>
      <c r="B233" s="16" t="s">
        <v>279</v>
      </c>
      <c r="C233" s="16" t="s">
        <v>280</v>
      </c>
      <c r="D233" s="11" t="s">
        <v>44</v>
      </c>
      <c r="E233" s="17" t="s">
        <v>281</v>
      </c>
      <c r="F233" s="18" t="s">
        <v>66</v>
      </c>
      <c r="G233" s="19">
        <v>3</v>
      </c>
      <c r="H233" s="20">
        <v>0</v>
      </c>
      <c r="I233" s="20">
        <f>ROUND(ROUND(H233,2)*ROUND(G233,3),2)</f>
        <v>0</v>
      </c>
      <c r="O233">
        <f>(I233*21)/100</f>
        <v>0</v>
      </c>
      <c r="P233" t="s">
        <v>20</v>
      </c>
    </row>
    <row r="234" spans="1:16">
      <c r="A234" s="21" t="s">
        <v>47</v>
      </c>
      <c r="E234" s="22" t="s">
        <v>44</v>
      </c>
    </row>
    <row r="235" spans="1:16" ht="38.25">
      <c r="A235" s="23" t="s">
        <v>48</v>
      </c>
      <c r="E235" s="24" t="s">
        <v>247</v>
      </c>
    </row>
    <row r="236" spans="1:16" ht="140.25">
      <c r="A236" t="s">
        <v>50</v>
      </c>
      <c r="E236" s="22" t="s">
        <v>282</v>
      </c>
    </row>
    <row r="237" spans="1:16">
      <c r="A237" s="11" t="s">
        <v>42</v>
      </c>
      <c r="B237" s="16" t="s">
        <v>283</v>
      </c>
      <c r="C237" s="16" t="s">
        <v>284</v>
      </c>
      <c r="D237" s="11" t="s">
        <v>44</v>
      </c>
      <c r="E237" s="17" t="s">
        <v>285</v>
      </c>
      <c r="F237" s="18" t="s">
        <v>66</v>
      </c>
      <c r="G237" s="19">
        <v>3</v>
      </c>
      <c r="H237" s="20">
        <v>0</v>
      </c>
      <c r="I237" s="20">
        <f>ROUND(ROUND(H237,2)*ROUND(G237,3),2)</f>
        <v>0</v>
      </c>
      <c r="O237">
        <f>(I237*21)/100</f>
        <v>0</v>
      </c>
      <c r="P237" t="s">
        <v>20</v>
      </c>
    </row>
    <row r="238" spans="1:16">
      <c r="A238" s="21" t="s">
        <v>47</v>
      </c>
      <c r="E238" s="22" t="s">
        <v>44</v>
      </c>
    </row>
    <row r="239" spans="1:16" ht="38.25">
      <c r="A239" s="23" t="s">
        <v>48</v>
      </c>
      <c r="E239" s="24" t="s">
        <v>247</v>
      </c>
    </row>
    <row r="240" spans="1:16" ht="127.5">
      <c r="A240" t="s">
        <v>50</v>
      </c>
      <c r="E240" s="22" t="s">
        <v>286</v>
      </c>
    </row>
    <row r="241" spans="1:16" ht="25.5">
      <c r="A241" s="11" t="s">
        <v>42</v>
      </c>
      <c r="B241" s="16" t="s">
        <v>287</v>
      </c>
      <c r="C241" s="16" t="s">
        <v>288</v>
      </c>
      <c r="D241" s="11" t="s">
        <v>44</v>
      </c>
      <c r="E241" s="17" t="s">
        <v>289</v>
      </c>
      <c r="F241" s="18" t="s">
        <v>66</v>
      </c>
      <c r="G241" s="19">
        <v>1</v>
      </c>
      <c r="H241" s="20">
        <v>0</v>
      </c>
      <c r="I241" s="20">
        <f>ROUND(ROUND(H241,2)*ROUND(G241,3),2)</f>
        <v>0</v>
      </c>
      <c r="O241">
        <f>(I241*21)/100</f>
        <v>0</v>
      </c>
      <c r="P241" t="s">
        <v>20</v>
      </c>
    </row>
    <row r="242" spans="1:16">
      <c r="A242" s="21" t="s">
        <v>47</v>
      </c>
      <c r="E242" s="22" t="s">
        <v>44</v>
      </c>
    </row>
    <row r="243" spans="1:16" ht="38.25">
      <c r="A243" s="23" t="s">
        <v>48</v>
      </c>
      <c r="E243" s="24" t="s">
        <v>164</v>
      </c>
    </row>
    <row r="244" spans="1:16" ht="127.5">
      <c r="A244" t="s">
        <v>50</v>
      </c>
      <c r="E244" s="22" t="s">
        <v>290</v>
      </c>
    </row>
    <row r="245" spans="1:16" ht="25.5">
      <c r="A245" s="11" t="s">
        <v>42</v>
      </c>
      <c r="B245" s="16" t="s">
        <v>291</v>
      </c>
      <c r="C245" s="16" t="s">
        <v>292</v>
      </c>
      <c r="D245" s="11" t="s">
        <v>44</v>
      </c>
      <c r="E245" s="17" t="s">
        <v>293</v>
      </c>
      <c r="F245" s="18" t="s">
        <v>66</v>
      </c>
      <c r="G245" s="19">
        <v>1</v>
      </c>
      <c r="H245" s="20">
        <v>0</v>
      </c>
      <c r="I245" s="20">
        <f>ROUND(ROUND(H245,2)*ROUND(G245,3),2)</f>
        <v>0</v>
      </c>
      <c r="O245">
        <f>(I245*21)/100</f>
        <v>0</v>
      </c>
      <c r="P245" t="s">
        <v>20</v>
      </c>
    </row>
    <row r="246" spans="1:16">
      <c r="A246" s="21" t="s">
        <v>47</v>
      </c>
      <c r="E246" s="22" t="s">
        <v>44</v>
      </c>
    </row>
    <row r="247" spans="1:16" ht="38.25">
      <c r="A247" s="23" t="s">
        <v>48</v>
      </c>
      <c r="E247" s="24" t="s">
        <v>164</v>
      </c>
    </row>
    <row r="248" spans="1:16" ht="114.75">
      <c r="A248" t="s">
        <v>50</v>
      </c>
      <c r="E248" s="22" t="s">
        <v>294</v>
      </c>
    </row>
    <row r="249" spans="1:16" ht="25.5">
      <c r="A249" s="11" t="s">
        <v>42</v>
      </c>
      <c r="B249" s="16" t="s">
        <v>295</v>
      </c>
      <c r="C249" s="16" t="s">
        <v>296</v>
      </c>
      <c r="D249" s="11" t="s">
        <v>44</v>
      </c>
      <c r="E249" s="17" t="s">
        <v>297</v>
      </c>
      <c r="F249" s="18" t="s">
        <v>66</v>
      </c>
      <c r="G249" s="19">
        <v>1</v>
      </c>
      <c r="H249" s="20">
        <v>0</v>
      </c>
      <c r="I249" s="20">
        <f>ROUND(ROUND(H249,2)*ROUND(G249,3),2)</f>
        <v>0</v>
      </c>
      <c r="O249">
        <f>(I249*21)/100</f>
        <v>0</v>
      </c>
      <c r="P249" t="s">
        <v>20</v>
      </c>
    </row>
    <row r="250" spans="1:16">
      <c r="A250" s="21" t="s">
        <v>47</v>
      </c>
      <c r="E250" s="22" t="s">
        <v>44</v>
      </c>
    </row>
    <row r="251" spans="1:16" ht="38.25">
      <c r="A251" s="23" t="s">
        <v>48</v>
      </c>
      <c r="E251" s="24" t="s">
        <v>164</v>
      </c>
    </row>
    <row r="252" spans="1:16" ht="140.25">
      <c r="A252" t="s">
        <v>50</v>
      </c>
      <c r="E252" s="22" t="s">
        <v>298</v>
      </c>
    </row>
    <row r="253" spans="1:16">
      <c r="A253" s="11" t="s">
        <v>42</v>
      </c>
      <c r="B253" s="16" t="s">
        <v>299</v>
      </c>
      <c r="C253" s="16" t="s">
        <v>300</v>
      </c>
      <c r="D253" s="11" t="s">
        <v>44</v>
      </c>
      <c r="E253" s="17" t="s">
        <v>301</v>
      </c>
      <c r="F253" s="18" t="s">
        <v>66</v>
      </c>
      <c r="G253" s="19">
        <v>1</v>
      </c>
      <c r="H253" s="20">
        <v>0</v>
      </c>
      <c r="I253" s="20">
        <f>ROUND(ROUND(H253,2)*ROUND(G253,3),2)</f>
        <v>0</v>
      </c>
      <c r="O253">
        <f>(I253*21)/100</f>
        <v>0</v>
      </c>
      <c r="P253" t="s">
        <v>20</v>
      </c>
    </row>
    <row r="254" spans="1:16">
      <c r="A254" s="21" t="s">
        <v>47</v>
      </c>
      <c r="E254" s="22" t="s">
        <v>44</v>
      </c>
    </row>
    <row r="255" spans="1:16" ht="38.25">
      <c r="A255" s="23" t="s">
        <v>48</v>
      </c>
      <c r="E255" s="24" t="s">
        <v>164</v>
      </c>
    </row>
    <row r="256" spans="1:16" ht="114.75">
      <c r="A256" t="s">
        <v>50</v>
      </c>
      <c r="E256" s="22" t="s">
        <v>302</v>
      </c>
    </row>
    <row r="257" spans="1:16">
      <c r="A257" s="11" t="s">
        <v>42</v>
      </c>
      <c r="B257" s="16" t="s">
        <v>303</v>
      </c>
      <c r="C257" s="16" t="s">
        <v>304</v>
      </c>
      <c r="D257" s="11" t="s">
        <v>44</v>
      </c>
      <c r="E257" s="17" t="s">
        <v>305</v>
      </c>
      <c r="F257" s="18" t="s">
        <v>66</v>
      </c>
      <c r="G257" s="19">
        <v>1</v>
      </c>
      <c r="H257" s="20">
        <v>0</v>
      </c>
      <c r="I257" s="20">
        <f>ROUND(ROUND(H257,2)*ROUND(G257,3),2)</f>
        <v>0</v>
      </c>
      <c r="O257">
        <f>(I257*21)/100</f>
        <v>0</v>
      </c>
      <c r="P257" t="s">
        <v>20</v>
      </c>
    </row>
    <row r="258" spans="1:16">
      <c r="A258" s="21" t="s">
        <v>47</v>
      </c>
      <c r="E258" s="22" t="s">
        <v>44</v>
      </c>
    </row>
    <row r="259" spans="1:16" ht="38.25">
      <c r="A259" s="23" t="s">
        <v>48</v>
      </c>
      <c r="E259" s="24" t="s">
        <v>164</v>
      </c>
    </row>
    <row r="260" spans="1:16" ht="102">
      <c r="A260" t="s">
        <v>50</v>
      </c>
      <c r="E260" s="22" t="s">
        <v>306</v>
      </c>
    </row>
    <row r="261" spans="1:16">
      <c r="A261" s="11" t="s">
        <v>42</v>
      </c>
      <c r="B261" s="16" t="s">
        <v>307</v>
      </c>
      <c r="C261" s="16" t="s">
        <v>308</v>
      </c>
      <c r="D261" s="11" t="s">
        <v>44</v>
      </c>
      <c r="E261" s="17" t="s">
        <v>309</v>
      </c>
      <c r="F261" s="18" t="s">
        <v>66</v>
      </c>
      <c r="G261" s="19">
        <v>1</v>
      </c>
      <c r="H261" s="20">
        <v>0</v>
      </c>
      <c r="I261" s="20">
        <f>ROUND(ROUND(H261,2)*ROUND(G261,3),2)</f>
        <v>0</v>
      </c>
      <c r="O261">
        <f>(I261*21)/100</f>
        <v>0</v>
      </c>
      <c r="P261" t="s">
        <v>20</v>
      </c>
    </row>
    <row r="262" spans="1:16">
      <c r="A262" s="21" t="s">
        <v>47</v>
      </c>
      <c r="E262" s="22" t="s">
        <v>44</v>
      </c>
    </row>
    <row r="263" spans="1:16" ht="38.25">
      <c r="A263" s="23" t="s">
        <v>48</v>
      </c>
      <c r="E263" s="24" t="s">
        <v>164</v>
      </c>
    </row>
    <row r="264" spans="1:16" ht="127.5">
      <c r="A264" t="s">
        <v>50</v>
      </c>
      <c r="E264" s="22" t="s">
        <v>310</v>
      </c>
    </row>
    <row r="265" spans="1:16">
      <c r="A265" s="11" t="s">
        <v>42</v>
      </c>
      <c r="B265" s="16" t="s">
        <v>311</v>
      </c>
      <c r="C265" s="16" t="s">
        <v>312</v>
      </c>
      <c r="D265" s="11" t="s">
        <v>44</v>
      </c>
      <c r="E265" s="17" t="s">
        <v>313</v>
      </c>
      <c r="F265" s="18" t="s">
        <v>66</v>
      </c>
      <c r="G265" s="19">
        <v>2</v>
      </c>
      <c r="H265" s="20">
        <v>0</v>
      </c>
      <c r="I265" s="20">
        <f>ROUND(ROUND(H265,2)*ROUND(G265,3),2)</f>
        <v>0</v>
      </c>
      <c r="O265">
        <f>(I265*21)/100</f>
        <v>0</v>
      </c>
      <c r="P265" t="s">
        <v>20</v>
      </c>
    </row>
    <row r="266" spans="1:16">
      <c r="A266" s="21" t="s">
        <v>47</v>
      </c>
      <c r="E266" s="22" t="s">
        <v>44</v>
      </c>
    </row>
    <row r="267" spans="1:16" ht="38.25">
      <c r="A267" s="23" t="s">
        <v>48</v>
      </c>
      <c r="E267" s="24" t="s">
        <v>114</v>
      </c>
    </row>
    <row r="268" spans="1:16" ht="114.75">
      <c r="A268" t="s">
        <v>50</v>
      </c>
      <c r="E268" s="22" t="s">
        <v>314</v>
      </c>
    </row>
    <row r="269" spans="1:16">
      <c r="A269" s="11" t="s">
        <v>42</v>
      </c>
      <c r="B269" s="16" t="s">
        <v>315</v>
      </c>
      <c r="C269" s="16" t="s">
        <v>316</v>
      </c>
      <c r="D269" s="11" t="s">
        <v>44</v>
      </c>
      <c r="E269" s="17" t="s">
        <v>317</v>
      </c>
      <c r="F269" s="18" t="s">
        <v>66</v>
      </c>
      <c r="G269" s="19">
        <v>1</v>
      </c>
      <c r="H269" s="20">
        <v>0</v>
      </c>
      <c r="I269" s="20">
        <f>ROUND(ROUND(H269,2)*ROUND(G269,3),2)</f>
        <v>0</v>
      </c>
      <c r="O269">
        <f>(I269*21)/100</f>
        <v>0</v>
      </c>
      <c r="P269" t="s">
        <v>20</v>
      </c>
    </row>
    <row r="270" spans="1:16">
      <c r="A270" s="21" t="s">
        <v>47</v>
      </c>
      <c r="E270" s="22" t="s">
        <v>44</v>
      </c>
    </row>
    <row r="271" spans="1:16" ht="38.25">
      <c r="A271" s="23" t="s">
        <v>48</v>
      </c>
      <c r="E271" s="24" t="s">
        <v>164</v>
      </c>
    </row>
    <row r="272" spans="1:16" ht="127.5">
      <c r="A272" t="s">
        <v>50</v>
      </c>
      <c r="E272" s="22" t="s">
        <v>318</v>
      </c>
    </row>
    <row r="273" spans="1:16" ht="25.5">
      <c r="A273" s="11" t="s">
        <v>42</v>
      </c>
      <c r="B273" s="16" t="s">
        <v>319</v>
      </c>
      <c r="C273" s="16" t="s">
        <v>320</v>
      </c>
      <c r="D273" s="11" t="s">
        <v>44</v>
      </c>
      <c r="E273" s="17" t="s">
        <v>321</v>
      </c>
      <c r="F273" s="18" t="s">
        <v>66</v>
      </c>
      <c r="G273" s="19">
        <v>1</v>
      </c>
      <c r="H273" s="20">
        <v>0</v>
      </c>
      <c r="I273" s="20">
        <f>ROUND(ROUND(H273,2)*ROUND(G273,3),2)</f>
        <v>0</v>
      </c>
      <c r="O273">
        <f>(I273*21)/100</f>
        <v>0</v>
      </c>
      <c r="P273" t="s">
        <v>20</v>
      </c>
    </row>
    <row r="274" spans="1:16">
      <c r="A274" s="21" t="s">
        <v>47</v>
      </c>
      <c r="E274" s="22" t="s">
        <v>44</v>
      </c>
    </row>
    <row r="275" spans="1:16" ht="38.25">
      <c r="A275" s="23" t="s">
        <v>48</v>
      </c>
      <c r="E275" s="24" t="s">
        <v>164</v>
      </c>
    </row>
    <row r="276" spans="1:16" ht="76.5">
      <c r="A276" t="s">
        <v>50</v>
      </c>
      <c r="E276" s="22" t="s">
        <v>322</v>
      </c>
    </row>
    <row r="277" spans="1:16" ht="25.5">
      <c r="A277" s="11" t="s">
        <v>42</v>
      </c>
      <c r="B277" s="16" t="s">
        <v>323</v>
      </c>
      <c r="C277" s="16" t="s">
        <v>324</v>
      </c>
      <c r="D277" s="11" t="s">
        <v>44</v>
      </c>
      <c r="E277" s="17" t="s">
        <v>325</v>
      </c>
      <c r="F277" s="18" t="s">
        <v>326</v>
      </c>
      <c r="G277" s="19">
        <v>14</v>
      </c>
      <c r="H277" s="20">
        <v>0</v>
      </c>
      <c r="I277" s="20">
        <f>ROUND(ROUND(H277,2)*ROUND(G277,3),2)</f>
        <v>0</v>
      </c>
      <c r="O277">
        <f>(I277*21)/100</f>
        <v>0</v>
      </c>
      <c r="P277" t="s">
        <v>20</v>
      </c>
    </row>
    <row r="278" spans="1:16">
      <c r="A278" s="21" t="s">
        <v>47</v>
      </c>
      <c r="E278" s="22" t="s">
        <v>44</v>
      </c>
    </row>
    <row r="279" spans="1:16" ht="38.25">
      <c r="A279" s="23" t="s">
        <v>48</v>
      </c>
      <c r="E279" s="24" t="s">
        <v>125</v>
      </c>
    </row>
    <row r="280" spans="1:16" ht="114.75">
      <c r="A280" t="s">
        <v>50</v>
      </c>
      <c r="E280" s="22" t="s">
        <v>327</v>
      </c>
    </row>
    <row r="281" spans="1:16">
      <c r="A281" s="11" t="s">
        <v>42</v>
      </c>
      <c r="B281" s="16" t="s">
        <v>328</v>
      </c>
      <c r="C281" s="16" t="s">
        <v>329</v>
      </c>
      <c r="D281" s="11" t="s">
        <v>44</v>
      </c>
      <c r="E281" s="17" t="s">
        <v>330</v>
      </c>
      <c r="F281" s="18" t="s">
        <v>66</v>
      </c>
      <c r="G281" s="19">
        <v>1</v>
      </c>
      <c r="H281" s="20">
        <v>0</v>
      </c>
      <c r="I281" s="20">
        <f>ROUND(ROUND(H281,2)*ROUND(G281,3),2)</f>
        <v>0</v>
      </c>
      <c r="O281">
        <f>(I281*21)/100</f>
        <v>0</v>
      </c>
      <c r="P281" t="s">
        <v>20</v>
      </c>
    </row>
    <row r="282" spans="1:16">
      <c r="A282" s="21" t="s">
        <v>47</v>
      </c>
      <c r="E282" s="22" t="s">
        <v>44</v>
      </c>
    </row>
    <row r="283" spans="1:16" ht="38.25">
      <c r="A283" s="23" t="s">
        <v>48</v>
      </c>
      <c r="E283" s="24" t="s">
        <v>164</v>
      </c>
    </row>
    <row r="284" spans="1:16" ht="76.5">
      <c r="A284" t="s">
        <v>50</v>
      </c>
      <c r="E284" s="22" t="s">
        <v>331</v>
      </c>
    </row>
    <row r="285" spans="1:16">
      <c r="A285" s="11" t="s">
        <v>42</v>
      </c>
      <c r="B285" s="16" t="s">
        <v>332</v>
      </c>
      <c r="C285" s="16" t="s">
        <v>333</v>
      </c>
      <c r="D285" s="11" t="s">
        <v>44</v>
      </c>
      <c r="E285" s="17" t="s">
        <v>334</v>
      </c>
      <c r="F285" s="18" t="s">
        <v>66</v>
      </c>
      <c r="G285" s="19">
        <v>1</v>
      </c>
      <c r="H285" s="20">
        <v>0</v>
      </c>
      <c r="I285" s="20">
        <f>ROUND(ROUND(H285,2)*ROUND(G285,3),2)</f>
        <v>0</v>
      </c>
      <c r="O285">
        <f>(I285*21)/100</f>
        <v>0</v>
      </c>
      <c r="P285" t="s">
        <v>20</v>
      </c>
    </row>
    <row r="286" spans="1:16">
      <c r="A286" s="21" t="s">
        <v>47</v>
      </c>
      <c r="E286" s="22" t="s">
        <v>44</v>
      </c>
    </row>
    <row r="287" spans="1:16" ht="38.25">
      <c r="A287" s="23" t="s">
        <v>48</v>
      </c>
      <c r="E287" s="24" t="s">
        <v>164</v>
      </c>
    </row>
    <row r="288" spans="1:16" ht="89.25">
      <c r="A288" t="s">
        <v>50</v>
      </c>
      <c r="E288" s="22" t="s">
        <v>335</v>
      </c>
    </row>
    <row r="289" spans="1:16">
      <c r="A289" s="11" t="s">
        <v>42</v>
      </c>
      <c r="B289" s="16" t="s">
        <v>40</v>
      </c>
      <c r="C289" s="16" t="s">
        <v>336</v>
      </c>
      <c r="D289" s="11" t="s">
        <v>44</v>
      </c>
      <c r="E289" s="17" t="s">
        <v>337</v>
      </c>
      <c r="F289" s="18" t="s">
        <v>66</v>
      </c>
      <c r="G289" s="19">
        <v>1</v>
      </c>
      <c r="H289" s="20">
        <v>0</v>
      </c>
      <c r="I289" s="20">
        <f>ROUND(ROUND(H289,2)*ROUND(G289,3),2)</f>
        <v>0</v>
      </c>
      <c r="O289">
        <f>(I289*21)/100</f>
        <v>0</v>
      </c>
      <c r="P289" t="s">
        <v>20</v>
      </c>
    </row>
    <row r="290" spans="1:16">
      <c r="A290" s="21" t="s">
        <v>47</v>
      </c>
      <c r="E290" s="22" t="s">
        <v>44</v>
      </c>
    </row>
    <row r="291" spans="1:16" ht="38.25">
      <c r="A291" s="23" t="s">
        <v>48</v>
      </c>
      <c r="E291" s="24" t="s">
        <v>164</v>
      </c>
    </row>
    <row r="292" spans="1:16" ht="89.25">
      <c r="A292" t="s">
        <v>50</v>
      </c>
      <c r="E292" s="22" t="s">
        <v>338</v>
      </c>
    </row>
    <row r="293" spans="1:16">
      <c r="A293" s="11" t="s">
        <v>42</v>
      </c>
      <c r="B293" s="16" t="s">
        <v>339</v>
      </c>
      <c r="C293" s="16" t="s">
        <v>340</v>
      </c>
      <c r="D293" s="11" t="s">
        <v>44</v>
      </c>
      <c r="E293" s="17" t="s">
        <v>341</v>
      </c>
      <c r="F293" s="18" t="s">
        <v>66</v>
      </c>
      <c r="G293" s="19">
        <v>8</v>
      </c>
      <c r="H293" s="20">
        <v>0</v>
      </c>
      <c r="I293" s="20">
        <f>ROUND(ROUND(H293,2)*ROUND(G293,3),2)</f>
        <v>0</v>
      </c>
      <c r="O293">
        <f>(I293*21)/100</f>
        <v>0</v>
      </c>
      <c r="P293" t="s">
        <v>20</v>
      </c>
    </row>
    <row r="294" spans="1:16">
      <c r="A294" s="21" t="s">
        <v>47</v>
      </c>
      <c r="E294" s="22" t="s">
        <v>44</v>
      </c>
    </row>
    <row r="295" spans="1:16" ht="38.25">
      <c r="A295" s="23" t="s">
        <v>48</v>
      </c>
      <c r="E295" s="24" t="s">
        <v>81</v>
      </c>
    </row>
    <row r="296" spans="1:16" ht="102">
      <c r="A296" t="s">
        <v>50</v>
      </c>
      <c r="E296" s="22" t="s">
        <v>342</v>
      </c>
    </row>
    <row r="297" spans="1:16">
      <c r="A297" s="11" t="s">
        <v>42</v>
      </c>
      <c r="B297" s="16" t="s">
        <v>343</v>
      </c>
      <c r="C297" s="16" t="s">
        <v>344</v>
      </c>
      <c r="D297" s="11" t="s">
        <v>44</v>
      </c>
      <c r="E297" s="17" t="s">
        <v>345</v>
      </c>
      <c r="F297" s="18" t="s">
        <v>66</v>
      </c>
      <c r="G297" s="19">
        <v>1</v>
      </c>
      <c r="H297" s="20">
        <v>0</v>
      </c>
      <c r="I297" s="20">
        <f>ROUND(ROUND(H297,2)*ROUND(G297,3),2)</f>
        <v>0</v>
      </c>
      <c r="O297">
        <f>(I297*21)/100</f>
        <v>0</v>
      </c>
      <c r="P297" t="s">
        <v>20</v>
      </c>
    </row>
    <row r="298" spans="1:16">
      <c r="A298" s="21" t="s">
        <v>47</v>
      </c>
      <c r="E298" s="22" t="s">
        <v>44</v>
      </c>
    </row>
    <row r="299" spans="1:16" ht="38.25">
      <c r="A299" s="23" t="s">
        <v>48</v>
      </c>
      <c r="E299" s="24" t="s">
        <v>164</v>
      </c>
    </row>
    <row r="300" spans="1:16" ht="76.5">
      <c r="A300" t="s">
        <v>50</v>
      </c>
      <c r="E300" s="22" t="s">
        <v>346</v>
      </c>
    </row>
    <row r="301" spans="1:16">
      <c r="A301" s="11" t="s">
        <v>42</v>
      </c>
      <c r="B301" s="16" t="s">
        <v>347</v>
      </c>
      <c r="C301" s="16" t="s">
        <v>348</v>
      </c>
      <c r="D301" s="11" t="s">
        <v>44</v>
      </c>
      <c r="E301" s="17" t="s">
        <v>349</v>
      </c>
      <c r="F301" s="18" t="s">
        <v>66</v>
      </c>
      <c r="G301" s="19">
        <v>1</v>
      </c>
      <c r="H301" s="20">
        <v>0</v>
      </c>
      <c r="I301" s="20">
        <f>ROUND(ROUND(H301,2)*ROUND(G301,3),2)</f>
        <v>0</v>
      </c>
      <c r="O301">
        <f>(I301*21)/100</f>
        <v>0</v>
      </c>
      <c r="P301" t="s">
        <v>20</v>
      </c>
    </row>
    <row r="302" spans="1:16">
      <c r="A302" s="21" t="s">
        <v>47</v>
      </c>
      <c r="E302" s="22" t="s">
        <v>44</v>
      </c>
    </row>
    <row r="303" spans="1:16" ht="38.25">
      <c r="A303" s="23" t="s">
        <v>48</v>
      </c>
      <c r="E303" s="24" t="s">
        <v>164</v>
      </c>
    </row>
    <row r="304" spans="1:16" ht="89.25">
      <c r="A304" t="s">
        <v>50</v>
      </c>
      <c r="E304" s="22" t="s">
        <v>350</v>
      </c>
    </row>
    <row r="305" spans="1:16">
      <c r="A305" s="11" t="s">
        <v>42</v>
      </c>
      <c r="B305" s="16" t="s">
        <v>71</v>
      </c>
      <c r="C305" s="16" t="s">
        <v>351</v>
      </c>
      <c r="D305" s="11" t="s">
        <v>44</v>
      </c>
      <c r="E305" s="17" t="s">
        <v>352</v>
      </c>
      <c r="F305" s="18" t="s">
        <v>66</v>
      </c>
      <c r="G305" s="19">
        <v>13</v>
      </c>
      <c r="H305" s="20">
        <v>0</v>
      </c>
      <c r="I305" s="20">
        <f>ROUND(ROUND(H305,2)*ROUND(G305,3),2)</f>
        <v>0</v>
      </c>
      <c r="O305">
        <f>(I305*21)/100</f>
        <v>0</v>
      </c>
      <c r="P305" t="s">
        <v>20</v>
      </c>
    </row>
    <row r="306" spans="1:16">
      <c r="A306" s="21" t="s">
        <v>47</v>
      </c>
      <c r="E306" s="22" t="s">
        <v>44</v>
      </c>
    </row>
    <row r="307" spans="1:16" ht="38.25">
      <c r="A307" s="23" t="s">
        <v>48</v>
      </c>
      <c r="E307" s="24" t="s">
        <v>353</v>
      </c>
    </row>
    <row r="308" spans="1:16" ht="114.75">
      <c r="A308" t="s">
        <v>50</v>
      </c>
      <c r="E308" s="22" t="s">
        <v>354</v>
      </c>
    </row>
    <row r="309" spans="1:16">
      <c r="A309" s="11" t="s">
        <v>42</v>
      </c>
      <c r="B309" s="16" t="s">
        <v>119</v>
      </c>
      <c r="C309" s="16" t="s">
        <v>355</v>
      </c>
      <c r="D309" s="11" t="s">
        <v>44</v>
      </c>
      <c r="E309" s="17" t="s">
        <v>356</v>
      </c>
      <c r="F309" s="18" t="s">
        <v>66</v>
      </c>
      <c r="G309" s="19">
        <v>13</v>
      </c>
      <c r="H309" s="20">
        <v>0</v>
      </c>
      <c r="I309" s="20">
        <f>ROUND(ROUND(H309,2)*ROUND(G309,3),2)</f>
        <v>0</v>
      </c>
      <c r="O309">
        <f>(I309*21)/100</f>
        <v>0</v>
      </c>
      <c r="P309" t="s">
        <v>20</v>
      </c>
    </row>
    <row r="310" spans="1:16">
      <c r="A310" s="21" t="s">
        <v>47</v>
      </c>
      <c r="E310" s="22" t="s">
        <v>44</v>
      </c>
    </row>
    <row r="311" spans="1:16" ht="38.25">
      <c r="A311" s="23" t="s">
        <v>48</v>
      </c>
      <c r="E311" s="24" t="s">
        <v>353</v>
      </c>
    </row>
    <row r="312" spans="1:16" ht="140.25">
      <c r="A312" t="s">
        <v>50</v>
      </c>
      <c r="E312" s="22" t="s">
        <v>357</v>
      </c>
    </row>
    <row r="313" spans="1:16">
      <c r="A313" s="11" t="s">
        <v>42</v>
      </c>
      <c r="B313" s="16" t="s">
        <v>358</v>
      </c>
      <c r="C313" s="16" t="s">
        <v>359</v>
      </c>
      <c r="D313" s="11" t="s">
        <v>44</v>
      </c>
      <c r="E313" s="17" t="s">
        <v>360</v>
      </c>
      <c r="F313" s="18" t="s">
        <v>66</v>
      </c>
      <c r="G313" s="19">
        <v>16</v>
      </c>
      <c r="H313" s="20">
        <v>0</v>
      </c>
      <c r="I313" s="20">
        <f>ROUND(ROUND(H313,2)*ROUND(G313,3),2)</f>
        <v>0</v>
      </c>
      <c r="O313">
        <f>(I313*21)/100</f>
        <v>0</v>
      </c>
      <c r="P313" t="s">
        <v>20</v>
      </c>
    </row>
    <row r="314" spans="1:16">
      <c r="A314" s="21" t="s">
        <v>47</v>
      </c>
      <c r="E314" s="22" t="s">
        <v>44</v>
      </c>
    </row>
    <row r="315" spans="1:16" ht="38.25">
      <c r="A315" s="23" t="s">
        <v>48</v>
      </c>
      <c r="E315" s="24" t="s">
        <v>361</v>
      </c>
    </row>
    <row r="316" spans="1:16" ht="114.75">
      <c r="A316" t="s">
        <v>50</v>
      </c>
      <c r="E316" s="22" t="s">
        <v>362</v>
      </c>
    </row>
    <row r="317" spans="1:16">
      <c r="A317" s="11" t="s">
        <v>42</v>
      </c>
      <c r="B317" s="16" t="s">
        <v>363</v>
      </c>
      <c r="C317" s="16" t="s">
        <v>364</v>
      </c>
      <c r="D317" s="11" t="s">
        <v>44</v>
      </c>
      <c r="E317" s="17" t="s">
        <v>365</v>
      </c>
      <c r="F317" s="18" t="s">
        <v>66</v>
      </c>
      <c r="G317" s="19">
        <v>16</v>
      </c>
      <c r="H317" s="20">
        <v>0</v>
      </c>
      <c r="I317" s="20">
        <f>ROUND(ROUND(H317,2)*ROUND(G317,3),2)</f>
        <v>0</v>
      </c>
      <c r="O317">
        <f>(I317*21)/100</f>
        <v>0</v>
      </c>
      <c r="P317" t="s">
        <v>20</v>
      </c>
    </row>
    <row r="318" spans="1:16">
      <c r="A318" s="21" t="s">
        <v>47</v>
      </c>
      <c r="E318" s="22" t="s">
        <v>44</v>
      </c>
    </row>
    <row r="319" spans="1:16" ht="38.25">
      <c r="A319" s="23" t="s">
        <v>48</v>
      </c>
      <c r="E319" s="24" t="s">
        <v>361</v>
      </c>
    </row>
    <row r="320" spans="1:16" ht="140.25">
      <c r="A320" t="s">
        <v>50</v>
      </c>
      <c r="E320" s="22" t="s">
        <v>366</v>
      </c>
    </row>
    <row r="321" spans="1:16">
      <c r="A321" s="11" t="s">
        <v>42</v>
      </c>
      <c r="B321" s="16" t="s">
        <v>367</v>
      </c>
      <c r="C321" s="16" t="s">
        <v>368</v>
      </c>
      <c r="D321" s="11" t="s">
        <v>44</v>
      </c>
      <c r="E321" s="17" t="s">
        <v>369</v>
      </c>
      <c r="F321" s="18" t="s">
        <v>66</v>
      </c>
      <c r="G321" s="19">
        <v>1</v>
      </c>
      <c r="H321" s="20">
        <v>0</v>
      </c>
      <c r="I321" s="20">
        <f>ROUND(ROUND(H321,2)*ROUND(G321,3),2)</f>
        <v>0</v>
      </c>
      <c r="O321">
        <f>(I321*21)/100</f>
        <v>0</v>
      </c>
      <c r="P321" t="s">
        <v>20</v>
      </c>
    </row>
    <row r="322" spans="1:16">
      <c r="A322" s="21" t="s">
        <v>47</v>
      </c>
      <c r="E322" s="22" t="s">
        <v>44</v>
      </c>
    </row>
    <row r="323" spans="1:16" ht="38.25">
      <c r="A323" s="23" t="s">
        <v>48</v>
      </c>
      <c r="E323" s="24" t="s">
        <v>164</v>
      </c>
    </row>
    <row r="324" spans="1:16" ht="114.75">
      <c r="A324" t="s">
        <v>50</v>
      </c>
      <c r="E324" s="22" t="s">
        <v>370</v>
      </c>
    </row>
    <row r="325" spans="1:16">
      <c r="A325" s="11" t="s">
        <v>42</v>
      </c>
      <c r="B325" s="16" t="s">
        <v>371</v>
      </c>
      <c r="C325" s="16" t="s">
        <v>372</v>
      </c>
      <c r="D325" s="11" t="s">
        <v>44</v>
      </c>
      <c r="E325" s="17" t="s">
        <v>373</v>
      </c>
      <c r="F325" s="18" t="s">
        <v>66</v>
      </c>
      <c r="G325" s="19">
        <v>1</v>
      </c>
      <c r="H325" s="20">
        <v>0</v>
      </c>
      <c r="I325" s="20">
        <f>ROUND(ROUND(H325,2)*ROUND(G325,3),2)</f>
        <v>0</v>
      </c>
      <c r="O325">
        <f>(I325*21)/100</f>
        <v>0</v>
      </c>
      <c r="P325" t="s">
        <v>20</v>
      </c>
    </row>
    <row r="326" spans="1:16">
      <c r="A326" s="21" t="s">
        <v>47</v>
      </c>
      <c r="E326" s="22" t="s">
        <v>44</v>
      </c>
    </row>
    <row r="327" spans="1:16" ht="38.25">
      <c r="A327" s="23" t="s">
        <v>48</v>
      </c>
      <c r="E327" s="24" t="s">
        <v>164</v>
      </c>
    </row>
    <row r="328" spans="1:16" ht="153">
      <c r="A328" t="s">
        <v>50</v>
      </c>
      <c r="E328" s="22" t="s">
        <v>374</v>
      </c>
    </row>
    <row r="329" spans="1:16">
      <c r="A329" s="11" t="s">
        <v>42</v>
      </c>
      <c r="B329" s="16" t="s">
        <v>375</v>
      </c>
      <c r="C329" s="16" t="s">
        <v>376</v>
      </c>
      <c r="D329" s="11" t="s">
        <v>44</v>
      </c>
      <c r="E329" s="17" t="s">
        <v>377</v>
      </c>
      <c r="F329" s="18" t="s">
        <v>66</v>
      </c>
      <c r="G329" s="19">
        <v>8</v>
      </c>
      <c r="H329" s="20">
        <v>0</v>
      </c>
      <c r="I329" s="20">
        <f>ROUND(ROUND(H329,2)*ROUND(G329,3),2)</f>
        <v>0</v>
      </c>
      <c r="O329">
        <f>(I329*21)/100</f>
        <v>0</v>
      </c>
      <c r="P329" t="s">
        <v>20</v>
      </c>
    </row>
    <row r="330" spans="1:16">
      <c r="A330" s="21" t="s">
        <v>47</v>
      </c>
      <c r="E330" s="22" t="s">
        <v>44</v>
      </c>
    </row>
    <row r="331" spans="1:16" ht="38.25">
      <c r="A331" s="23" t="s">
        <v>48</v>
      </c>
      <c r="E331" s="24" t="s">
        <v>81</v>
      </c>
    </row>
    <row r="332" spans="1:16" ht="114.75">
      <c r="A332" t="s">
        <v>50</v>
      </c>
      <c r="E332" s="22" t="s">
        <v>378</v>
      </c>
    </row>
    <row r="333" spans="1:16">
      <c r="A333" s="11" t="s">
        <v>42</v>
      </c>
      <c r="B333" s="16" t="s">
        <v>379</v>
      </c>
      <c r="C333" s="16" t="s">
        <v>380</v>
      </c>
      <c r="D333" s="11" t="s">
        <v>44</v>
      </c>
      <c r="E333" s="17" t="s">
        <v>381</v>
      </c>
      <c r="F333" s="18" t="s">
        <v>66</v>
      </c>
      <c r="G333" s="19">
        <v>8</v>
      </c>
      <c r="H333" s="20">
        <v>0</v>
      </c>
      <c r="I333" s="20">
        <f>ROUND(ROUND(H333,2)*ROUND(G333,3),2)</f>
        <v>0</v>
      </c>
      <c r="O333">
        <f>(I333*21)/100</f>
        <v>0</v>
      </c>
      <c r="P333" t="s">
        <v>20</v>
      </c>
    </row>
    <row r="334" spans="1:16">
      <c r="A334" s="21" t="s">
        <v>47</v>
      </c>
      <c r="E334" s="22" t="s">
        <v>44</v>
      </c>
    </row>
    <row r="335" spans="1:16" ht="38.25">
      <c r="A335" s="23" t="s">
        <v>48</v>
      </c>
      <c r="E335" s="24" t="s">
        <v>81</v>
      </c>
    </row>
    <row r="336" spans="1:16" ht="165.75">
      <c r="A336" t="s">
        <v>50</v>
      </c>
      <c r="E336" s="22" t="s">
        <v>382</v>
      </c>
    </row>
    <row r="337" spans="1:16">
      <c r="A337" s="11" t="s">
        <v>42</v>
      </c>
      <c r="B337" s="16" t="s">
        <v>383</v>
      </c>
      <c r="C337" s="16" t="s">
        <v>384</v>
      </c>
      <c r="D337" s="11" t="s">
        <v>44</v>
      </c>
      <c r="E337" s="17" t="s">
        <v>385</v>
      </c>
      <c r="F337" s="18" t="s">
        <v>66</v>
      </c>
      <c r="G337" s="19">
        <v>2</v>
      </c>
      <c r="H337" s="20">
        <v>0</v>
      </c>
      <c r="I337" s="20">
        <f>ROUND(ROUND(H337,2)*ROUND(G337,3),2)</f>
        <v>0</v>
      </c>
      <c r="O337">
        <f>(I337*21)/100</f>
        <v>0</v>
      </c>
      <c r="P337" t="s">
        <v>20</v>
      </c>
    </row>
    <row r="338" spans="1:16">
      <c r="A338" s="21" t="s">
        <v>47</v>
      </c>
      <c r="E338" s="22" t="s">
        <v>44</v>
      </c>
    </row>
    <row r="339" spans="1:16" ht="38.25">
      <c r="A339" s="23" t="s">
        <v>48</v>
      </c>
      <c r="E339" s="24" t="s">
        <v>114</v>
      </c>
    </row>
    <row r="340" spans="1:16" ht="153">
      <c r="A340" t="s">
        <v>50</v>
      </c>
      <c r="E340" s="22" t="s">
        <v>386</v>
      </c>
    </row>
    <row r="341" spans="1:16">
      <c r="A341" s="11" t="s">
        <v>42</v>
      </c>
      <c r="B341" s="16" t="s">
        <v>387</v>
      </c>
      <c r="C341" s="16" t="s">
        <v>388</v>
      </c>
      <c r="D341" s="11" t="s">
        <v>44</v>
      </c>
      <c r="E341" s="17" t="s">
        <v>389</v>
      </c>
      <c r="F341" s="18" t="s">
        <v>66</v>
      </c>
      <c r="G341" s="19">
        <v>10</v>
      </c>
      <c r="H341" s="20">
        <v>0</v>
      </c>
      <c r="I341" s="20">
        <f>ROUND(ROUND(H341,2)*ROUND(G341,3),2)</f>
        <v>0</v>
      </c>
      <c r="O341">
        <f>(I341*21)/100</f>
        <v>0</v>
      </c>
      <c r="P341" t="s">
        <v>20</v>
      </c>
    </row>
    <row r="342" spans="1:16">
      <c r="A342" s="21" t="s">
        <v>47</v>
      </c>
      <c r="E342" s="22" t="s">
        <v>44</v>
      </c>
    </row>
    <row r="343" spans="1:16" ht="38.25">
      <c r="A343" s="23" t="s">
        <v>48</v>
      </c>
      <c r="E343" s="24" t="s">
        <v>70</v>
      </c>
    </row>
    <row r="344" spans="1:16" ht="114.75">
      <c r="A344" t="s">
        <v>50</v>
      </c>
      <c r="E344" s="22" t="s">
        <v>390</v>
      </c>
    </row>
    <row r="345" spans="1:16">
      <c r="A345" s="11" t="s">
        <v>42</v>
      </c>
      <c r="B345" s="16" t="s">
        <v>391</v>
      </c>
      <c r="C345" s="16" t="s">
        <v>392</v>
      </c>
      <c r="D345" s="11" t="s">
        <v>44</v>
      </c>
      <c r="E345" s="17" t="s">
        <v>393</v>
      </c>
      <c r="F345" s="18" t="s">
        <v>66</v>
      </c>
      <c r="G345" s="19">
        <v>10</v>
      </c>
      <c r="H345" s="20">
        <v>0</v>
      </c>
      <c r="I345" s="20">
        <f>ROUND(ROUND(H345,2)*ROUND(G345,3),2)</f>
        <v>0</v>
      </c>
      <c r="O345">
        <f>(I345*21)/100</f>
        <v>0</v>
      </c>
      <c r="P345" t="s">
        <v>20</v>
      </c>
    </row>
    <row r="346" spans="1:16">
      <c r="A346" s="21" t="s">
        <v>47</v>
      </c>
      <c r="E346" s="22" t="s">
        <v>44</v>
      </c>
    </row>
    <row r="347" spans="1:16" ht="38.25">
      <c r="A347" s="23" t="s">
        <v>48</v>
      </c>
      <c r="E347" s="24" t="s">
        <v>70</v>
      </c>
    </row>
    <row r="348" spans="1:16" ht="165.75">
      <c r="A348" t="s">
        <v>50</v>
      </c>
      <c r="E348" s="22" t="s">
        <v>394</v>
      </c>
    </row>
    <row r="349" spans="1:16">
      <c r="A349" s="11" t="s">
        <v>42</v>
      </c>
      <c r="B349" s="16" t="s">
        <v>395</v>
      </c>
      <c r="C349" s="16" t="s">
        <v>396</v>
      </c>
      <c r="D349" s="11" t="s">
        <v>44</v>
      </c>
      <c r="E349" s="17" t="s">
        <v>397</v>
      </c>
      <c r="F349" s="18" t="s">
        <v>66</v>
      </c>
      <c r="G349" s="19">
        <v>8</v>
      </c>
      <c r="H349" s="20">
        <v>0</v>
      </c>
      <c r="I349" s="20">
        <f>ROUND(ROUND(H349,2)*ROUND(G349,3),2)</f>
        <v>0</v>
      </c>
      <c r="O349">
        <f>(I349*21)/100</f>
        <v>0</v>
      </c>
      <c r="P349" t="s">
        <v>20</v>
      </c>
    </row>
    <row r="350" spans="1:16">
      <c r="A350" s="21" t="s">
        <v>47</v>
      </c>
      <c r="E350" s="22" t="s">
        <v>44</v>
      </c>
    </row>
    <row r="351" spans="1:16" ht="38.25">
      <c r="A351" s="23" t="s">
        <v>48</v>
      </c>
      <c r="E351" s="24" t="s">
        <v>81</v>
      </c>
    </row>
    <row r="352" spans="1:16" ht="114.75">
      <c r="A352" t="s">
        <v>50</v>
      </c>
      <c r="E352" s="22" t="s">
        <v>398</v>
      </c>
    </row>
    <row r="353" spans="1:16">
      <c r="A353" s="11" t="s">
        <v>42</v>
      </c>
      <c r="B353" s="16" t="s">
        <v>399</v>
      </c>
      <c r="C353" s="16" t="s">
        <v>400</v>
      </c>
      <c r="D353" s="11" t="s">
        <v>44</v>
      </c>
      <c r="E353" s="17" t="s">
        <v>401</v>
      </c>
      <c r="F353" s="18" t="s">
        <v>66</v>
      </c>
      <c r="G353" s="19">
        <v>8</v>
      </c>
      <c r="H353" s="20">
        <v>0</v>
      </c>
      <c r="I353" s="20">
        <f>ROUND(ROUND(H353,2)*ROUND(G353,3),2)</f>
        <v>0</v>
      </c>
      <c r="O353">
        <f>(I353*21)/100</f>
        <v>0</v>
      </c>
      <c r="P353" t="s">
        <v>20</v>
      </c>
    </row>
    <row r="354" spans="1:16">
      <c r="A354" s="21" t="s">
        <v>47</v>
      </c>
      <c r="E354" s="22" t="s">
        <v>44</v>
      </c>
    </row>
    <row r="355" spans="1:16" ht="38.25">
      <c r="A355" s="23" t="s">
        <v>48</v>
      </c>
      <c r="E355" s="24" t="s">
        <v>81</v>
      </c>
    </row>
    <row r="356" spans="1:16" ht="102">
      <c r="A356" t="s">
        <v>50</v>
      </c>
      <c r="E356" s="22" t="s">
        <v>402</v>
      </c>
    </row>
    <row r="357" spans="1:16">
      <c r="A357" s="11" t="s">
        <v>42</v>
      </c>
      <c r="B357" s="16" t="s">
        <v>403</v>
      </c>
      <c r="C357" s="16" t="s">
        <v>404</v>
      </c>
      <c r="D357" s="11" t="s">
        <v>44</v>
      </c>
      <c r="E357" s="17" t="s">
        <v>405</v>
      </c>
      <c r="F357" s="18" t="s">
        <v>66</v>
      </c>
      <c r="G357" s="19">
        <v>21</v>
      </c>
      <c r="H357" s="20">
        <v>0</v>
      </c>
      <c r="I357" s="20">
        <f>ROUND(ROUND(H357,2)*ROUND(G357,3),2)</f>
        <v>0</v>
      </c>
      <c r="O357">
        <f>(I357*21)/100</f>
        <v>0</v>
      </c>
      <c r="P357" t="s">
        <v>20</v>
      </c>
    </row>
    <row r="358" spans="1:16">
      <c r="A358" s="21" t="s">
        <v>47</v>
      </c>
      <c r="E358" s="22" t="s">
        <v>44</v>
      </c>
    </row>
    <row r="359" spans="1:16" ht="38.25">
      <c r="A359" s="23" t="s">
        <v>48</v>
      </c>
      <c r="E359" s="24" t="s">
        <v>406</v>
      </c>
    </row>
    <row r="360" spans="1:16" ht="114.75">
      <c r="A360" t="s">
        <v>50</v>
      </c>
      <c r="E360" s="22" t="s">
        <v>407</v>
      </c>
    </row>
    <row r="361" spans="1:16">
      <c r="A361" s="11" t="s">
        <v>42</v>
      </c>
      <c r="B361" s="16" t="s">
        <v>408</v>
      </c>
      <c r="C361" s="16" t="s">
        <v>409</v>
      </c>
      <c r="D361" s="11" t="s">
        <v>44</v>
      </c>
      <c r="E361" s="17" t="s">
        <v>410</v>
      </c>
      <c r="F361" s="18" t="s">
        <v>66</v>
      </c>
      <c r="G361" s="19">
        <v>21</v>
      </c>
      <c r="H361" s="20">
        <v>0</v>
      </c>
      <c r="I361" s="20">
        <f>ROUND(ROUND(H361,2)*ROUND(G361,3),2)</f>
        <v>0</v>
      </c>
      <c r="O361">
        <f>(I361*21)/100</f>
        <v>0</v>
      </c>
      <c r="P361" t="s">
        <v>20</v>
      </c>
    </row>
    <row r="362" spans="1:16">
      <c r="A362" s="21" t="s">
        <v>47</v>
      </c>
      <c r="E362" s="22" t="s">
        <v>44</v>
      </c>
    </row>
    <row r="363" spans="1:16" ht="38.25">
      <c r="A363" s="23" t="s">
        <v>48</v>
      </c>
      <c r="E363" s="24" t="s">
        <v>406</v>
      </c>
    </row>
    <row r="364" spans="1:16" ht="114.75">
      <c r="A364" t="s">
        <v>50</v>
      </c>
      <c r="E364" s="22" t="s">
        <v>411</v>
      </c>
    </row>
    <row r="365" spans="1:16" ht="25.5">
      <c r="A365" s="11" t="s">
        <v>42</v>
      </c>
      <c r="B365" s="16" t="s">
        <v>412</v>
      </c>
      <c r="C365" s="16" t="s">
        <v>413</v>
      </c>
      <c r="D365" s="11" t="s">
        <v>44</v>
      </c>
      <c r="E365" s="17" t="s">
        <v>414</v>
      </c>
      <c r="F365" s="18" t="s">
        <v>66</v>
      </c>
      <c r="G365" s="19">
        <v>6</v>
      </c>
      <c r="H365" s="20">
        <v>0</v>
      </c>
      <c r="I365" s="20">
        <f>ROUND(ROUND(H365,2)*ROUND(G365,3),2)</f>
        <v>0</v>
      </c>
      <c r="O365">
        <f>(I365*21)/100</f>
        <v>0</v>
      </c>
      <c r="P365" t="s">
        <v>20</v>
      </c>
    </row>
    <row r="366" spans="1:16">
      <c r="A366" s="21" t="s">
        <v>47</v>
      </c>
      <c r="E366" s="22" t="s">
        <v>44</v>
      </c>
    </row>
    <row r="367" spans="1:16" ht="38.25">
      <c r="A367" s="23" t="s">
        <v>48</v>
      </c>
      <c r="E367" s="24" t="s">
        <v>415</v>
      </c>
    </row>
    <row r="368" spans="1:16" ht="114.75">
      <c r="A368" t="s">
        <v>50</v>
      </c>
      <c r="E368" s="22" t="s">
        <v>416</v>
      </c>
    </row>
    <row r="369" spans="1:16" ht="25.5">
      <c r="A369" s="11" t="s">
        <v>42</v>
      </c>
      <c r="B369" s="16" t="s">
        <v>417</v>
      </c>
      <c r="C369" s="16" t="s">
        <v>418</v>
      </c>
      <c r="D369" s="11" t="s">
        <v>44</v>
      </c>
      <c r="E369" s="17" t="s">
        <v>419</v>
      </c>
      <c r="F369" s="18" t="s">
        <v>66</v>
      </c>
      <c r="G369" s="19">
        <v>6</v>
      </c>
      <c r="H369" s="20">
        <v>0</v>
      </c>
      <c r="I369" s="20">
        <f>ROUND(ROUND(H369,2)*ROUND(G369,3),2)</f>
        <v>0</v>
      </c>
      <c r="O369">
        <f>(I369*21)/100</f>
        <v>0</v>
      </c>
      <c r="P369" t="s">
        <v>20</v>
      </c>
    </row>
    <row r="370" spans="1:16">
      <c r="A370" s="21" t="s">
        <v>47</v>
      </c>
      <c r="E370" s="22" t="s">
        <v>44</v>
      </c>
    </row>
    <row r="371" spans="1:16" ht="38.25">
      <c r="A371" s="23" t="s">
        <v>48</v>
      </c>
      <c r="E371" s="24" t="s">
        <v>415</v>
      </c>
    </row>
    <row r="372" spans="1:16" ht="127.5">
      <c r="A372" t="s">
        <v>50</v>
      </c>
      <c r="E372" s="22" t="s">
        <v>420</v>
      </c>
    </row>
    <row r="373" spans="1:16">
      <c r="A373" s="11" t="s">
        <v>42</v>
      </c>
      <c r="B373" s="16" t="s">
        <v>421</v>
      </c>
      <c r="C373" s="16" t="s">
        <v>422</v>
      </c>
      <c r="D373" s="11" t="s">
        <v>44</v>
      </c>
      <c r="E373" s="17" t="s">
        <v>423</v>
      </c>
      <c r="F373" s="18" t="s">
        <v>66</v>
      </c>
      <c r="G373" s="19">
        <v>41</v>
      </c>
      <c r="H373" s="20">
        <v>0</v>
      </c>
      <c r="I373" s="20">
        <f>ROUND(ROUND(H373,2)*ROUND(G373,3),2)</f>
        <v>0</v>
      </c>
      <c r="O373">
        <f>(I373*21)/100</f>
        <v>0</v>
      </c>
      <c r="P373" t="s">
        <v>20</v>
      </c>
    </row>
    <row r="374" spans="1:16">
      <c r="A374" s="21" t="s">
        <v>47</v>
      </c>
      <c r="E374" s="22" t="s">
        <v>44</v>
      </c>
    </row>
    <row r="375" spans="1:16" ht="38.25">
      <c r="A375" s="23" t="s">
        <v>48</v>
      </c>
      <c r="E375" s="24" t="s">
        <v>424</v>
      </c>
    </row>
    <row r="376" spans="1:16" ht="114.75">
      <c r="A376" t="s">
        <v>50</v>
      </c>
      <c r="E376" s="22" t="s">
        <v>425</v>
      </c>
    </row>
    <row r="377" spans="1:16" ht="25.5">
      <c r="A377" s="11" t="s">
        <v>42</v>
      </c>
      <c r="B377" s="16" t="s">
        <v>426</v>
      </c>
      <c r="C377" s="16" t="s">
        <v>427</v>
      </c>
      <c r="D377" s="11" t="s">
        <v>44</v>
      </c>
      <c r="E377" s="17" t="s">
        <v>428</v>
      </c>
      <c r="F377" s="18" t="s">
        <v>66</v>
      </c>
      <c r="G377" s="19">
        <v>41</v>
      </c>
      <c r="H377" s="20">
        <v>0</v>
      </c>
      <c r="I377" s="20">
        <f>ROUND(ROUND(H377,2)*ROUND(G377,3),2)</f>
        <v>0</v>
      </c>
      <c r="O377">
        <f>(I377*21)/100</f>
        <v>0</v>
      </c>
      <c r="P377" t="s">
        <v>20</v>
      </c>
    </row>
    <row r="378" spans="1:16">
      <c r="A378" s="21" t="s">
        <v>47</v>
      </c>
      <c r="E378" s="22" t="s">
        <v>44</v>
      </c>
    </row>
    <row r="379" spans="1:16" ht="38.25">
      <c r="A379" s="23" t="s">
        <v>48</v>
      </c>
      <c r="E379" s="24" t="s">
        <v>424</v>
      </c>
    </row>
    <row r="380" spans="1:16" ht="140.25">
      <c r="A380" t="s">
        <v>50</v>
      </c>
      <c r="E380" s="22" t="s">
        <v>429</v>
      </c>
    </row>
    <row r="381" spans="1:16" ht="25.5">
      <c r="A381" s="11" t="s">
        <v>42</v>
      </c>
      <c r="B381" s="16" t="s">
        <v>430</v>
      </c>
      <c r="C381" s="16" t="s">
        <v>431</v>
      </c>
      <c r="D381" s="11" t="s">
        <v>44</v>
      </c>
      <c r="E381" s="17" t="s">
        <v>432</v>
      </c>
      <c r="F381" s="18" t="s">
        <v>66</v>
      </c>
      <c r="G381" s="19">
        <v>5</v>
      </c>
      <c r="H381" s="20">
        <v>0</v>
      </c>
      <c r="I381" s="20">
        <f>ROUND(ROUND(H381,2)*ROUND(G381,3),2)</f>
        <v>0</v>
      </c>
      <c r="O381">
        <f>(I381*21)/100</f>
        <v>0</v>
      </c>
      <c r="P381" t="s">
        <v>20</v>
      </c>
    </row>
    <row r="382" spans="1:16">
      <c r="A382" s="21" t="s">
        <v>47</v>
      </c>
      <c r="E382" s="22" t="s">
        <v>44</v>
      </c>
    </row>
    <row r="383" spans="1:16" ht="38.25">
      <c r="A383" s="23" t="s">
        <v>48</v>
      </c>
      <c r="E383" s="24" t="s">
        <v>433</v>
      </c>
    </row>
    <row r="384" spans="1:16" ht="114.75">
      <c r="A384" t="s">
        <v>50</v>
      </c>
      <c r="E384" s="22" t="s">
        <v>434</v>
      </c>
    </row>
    <row r="385" spans="1:16" ht="25.5">
      <c r="A385" s="11" t="s">
        <v>42</v>
      </c>
      <c r="B385" s="16" t="s">
        <v>435</v>
      </c>
      <c r="C385" s="16" t="s">
        <v>436</v>
      </c>
      <c r="D385" s="11" t="s">
        <v>44</v>
      </c>
      <c r="E385" s="17" t="s">
        <v>437</v>
      </c>
      <c r="F385" s="18" t="s">
        <v>66</v>
      </c>
      <c r="G385" s="19">
        <v>5</v>
      </c>
      <c r="H385" s="20">
        <v>0</v>
      </c>
      <c r="I385" s="20">
        <f>ROUND(ROUND(H385,2)*ROUND(G385,3),2)</f>
        <v>0</v>
      </c>
      <c r="O385">
        <f>(I385*21)/100</f>
        <v>0</v>
      </c>
      <c r="P385" t="s">
        <v>20</v>
      </c>
    </row>
    <row r="386" spans="1:16">
      <c r="A386" s="21" t="s">
        <v>47</v>
      </c>
      <c r="E386" s="22" t="s">
        <v>44</v>
      </c>
    </row>
    <row r="387" spans="1:16" ht="38.25">
      <c r="A387" s="23" t="s">
        <v>48</v>
      </c>
      <c r="E387" s="24" t="s">
        <v>433</v>
      </c>
    </row>
    <row r="388" spans="1:16" ht="140.25">
      <c r="A388" t="s">
        <v>50</v>
      </c>
      <c r="E388" s="22" t="s">
        <v>438</v>
      </c>
    </row>
    <row r="389" spans="1:16" ht="25.5">
      <c r="A389" s="11" t="s">
        <v>42</v>
      </c>
      <c r="B389" s="16" t="s">
        <v>439</v>
      </c>
      <c r="C389" s="16" t="s">
        <v>440</v>
      </c>
      <c r="D389" s="11" t="s">
        <v>44</v>
      </c>
      <c r="E389" s="17" t="s">
        <v>441</v>
      </c>
      <c r="F389" s="18" t="s">
        <v>66</v>
      </c>
      <c r="G389" s="19">
        <v>18</v>
      </c>
      <c r="H389" s="20">
        <v>0</v>
      </c>
      <c r="I389" s="20">
        <f>ROUND(ROUND(H389,2)*ROUND(G389,3),2)</f>
        <v>0</v>
      </c>
      <c r="O389">
        <f>(I389*21)/100</f>
        <v>0</v>
      </c>
      <c r="P389" t="s">
        <v>20</v>
      </c>
    </row>
    <row r="390" spans="1:16">
      <c r="A390" s="21" t="s">
        <v>47</v>
      </c>
      <c r="E390" s="22" t="s">
        <v>44</v>
      </c>
    </row>
    <row r="391" spans="1:16" ht="38.25">
      <c r="A391" s="23" t="s">
        <v>48</v>
      </c>
      <c r="E391" s="24" t="s">
        <v>442</v>
      </c>
    </row>
    <row r="392" spans="1:16" ht="140.25">
      <c r="A392" t="s">
        <v>50</v>
      </c>
      <c r="E392" s="22" t="s">
        <v>443</v>
      </c>
    </row>
    <row r="393" spans="1:16" ht="25.5">
      <c r="A393" s="11" t="s">
        <v>42</v>
      </c>
      <c r="B393" s="16" t="s">
        <v>444</v>
      </c>
      <c r="C393" s="16" t="s">
        <v>445</v>
      </c>
      <c r="D393" s="11" t="s">
        <v>44</v>
      </c>
      <c r="E393" s="17" t="s">
        <v>446</v>
      </c>
      <c r="F393" s="18" t="s">
        <v>66</v>
      </c>
      <c r="G393" s="19">
        <v>18</v>
      </c>
      <c r="H393" s="20">
        <v>0</v>
      </c>
      <c r="I393" s="20">
        <f>ROUND(ROUND(H393,2)*ROUND(G393,3),2)</f>
        <v>0</v>
      </c>
      <c r="O393">
        <f>(I393*21)/100</f>
        <v>0</v>
      </c>
      <c r="P393" t="s">
        <v>20</v>
      </c>
    </row>
    <row r="394" spans="1:16">
      <c r="A394" s="21" t="s">
        <v>47</v>
      </c>
      <c r="E394" s="22" t="s">
        <v>44</v>
      </c>
    </row>
    <row r="395" spans="1:16" ht="38.25">
      <c r="A395" s="23" t="s">
        <v>48</v>
      </c>
      <c r="E395" s="24" t="s">
        <v>442</v>
      </c>
    </row>
    <row r="396" spans="1:16" ht="140.25">
      <c r="A396" t="s">
        <v>50</v>
      </c>
      <c r="E396" s="22" t="s">
        <v>447</v>
      </c>
    </row>
    <row r="397" spans="1:16">
      <c r="A397" s="11" t="s">
        <v>42</v>
      </c>
      <c r="B397" s="16" t="s">
        <v>448</v>
      </c>
      <c r="C397" s="16" t="s">
        <v>449</v>
      </c>
      <c r="D397" s="11" t="s">
        <v>44</v>
      </c>
      <c r="E397" s="17" t="s">
        <v>450</v>
      </c>
      <c r="F397" s="18" t="s">
        <v>66</v>
      </c>
      <c r="G397" s="19">
        <v>14</v>
      </c>
      <c r="H397" s="20">
        <v>0</v>
      </c>
      <c r="I397" s="20">
        <f>ROUND(ROUND(H397,2)*ROUND(G397,3),2)</f>
        <v>0</v>
      </c>
      <c r="O397">
        <f>(I397*21)/100</f>
        <v>0</v>
      </c>
      <c r="P397" t="s">
        <v>20</v>
      </c>
    </row>
    <row r="398" spans="1:16">
      <c r="A398" s="21" t="s">
        <v>47</v>
      </c>
      <c r="E398" s="22" t="s">
        <v>44</v>
      </c>
    </row>
    <row r="399" spans="1:16" ht="38.25">
      <c r="A399" s="23" t="s">
        <v>48</v>
      </c>
      <c r="E399" s="24" t="s">
        <v>125</v>
      </c>
    </row>
    <row r="400" spans="1:16" ht="114.75">
      <c r="A400" t="s">
        <v>50</v>
      </c>
      <c r="E400" s="22" t="s">
        <v>451</v>
      </c>
    </row>
    <row r="401" spans="1:16">
      <c r="A401" s="11" t="s">
        <v>42</v>
      </c>
      <c r="B401" s="16" t="s">
        <v>452</v>
      </c>
      <c r="C401" s="16" t="s">
        <v>453</v>
      </c>
      <c r="D401" s="11" t="s">
        <v>44</v>
      </c>
      <c r="E401" s="17" t="s">
        <v>454</v>
      </c>
      <c r="F401" s="18" t="s">
        <v>66</v>
      </c>
      <c r="G401" s="19">
        <v>14</v>
      </c>
      <c r="H401" s="20">
        <v>0</v>
      </c>
      <c r="I401" s="20">
        <f>ROUND(ROUND(H401,2)*ROUND(G401,3),2)</f>
        <v>0</v>
      </c>
      <c r="O401">
        <f>(I401*21)/100</f>
        <v>0</v>
      </c>
      <c r="P401" t="s">
        <v>20</v>
      </c>
    </row>
    <row r="402" spans="1:16">
      <c r="A402" s="21" t="s">
        <v>47</v>
      </c>
      <c r="E402" s="22" t="s">
        <v>44</v>
      </c>
    </row>
    <row r="403" spans="1:16" ht="38.25">
      <c r="A403" s="23" t="s">
        <v>48</v>
      </c>
      <c r="E403" s="24" t="s">
        <v>125</v>
      </c>
    </row>
    <row r="404" spans="1:16" ht="127.5">
      <c r="A404" t="s">
        <v>50</v>
      </c>
      <c r="E404" s="22" t="s">
        <v>455</v>
      </c>
    </row>
    <row r="405" spans="1:16">
      <c r="A405" s="11" t="s">
        <v>42</v>
      </c>
      <c r="B405" s="16" t="s">
        <v>456</v>
      </c>
      <c r="C405" s="16" t="s">
        <v>457</v>
      </c>
      <c r="D405" s="11" t="s">
        <v>44</v>
      </c>
      <c r="E405" s="17" t="s">
        <v>458</v>
      </c>
      <c r="F405" s="18" t="s">
        <v>66</v>
      </c>
      <c r="G405" s="19">
        <v>2</v>
      </c>
      <c r="H405" s="20">
        <v>0</v>
      </c>
      <c r="I405" s="20">
        <f>ROUND(ROUND(H405,2)*ROUND(G405,3),2)</f>
        <v>0</v>
      </c>
      <c r="O405">
        <f>(I405*21)/100</f>
        <v>0</v>
      </c>
      <c r="P405" t="s">
        <v>20</v>
      </c>
    </row>
    <row r="406" spans="1:16">
      <c r="A406" s="21" t="s">
        <v>47</v>
      </c>
      <c r="E406" s="22" t="s">
        <v>44</v>
      </c>
    </row>
    <row r="407" spans="1:16" ht="38.25">
      <c r="A407" s="23" t="s">
        <v>48</v>
      </c>
      <c r="E407" s="24" t="s">
        <v>114</v>
      </c>
    </row>
    <row r="408" spans="1:16" ht="114.75">
      <c r="A408" t="s">
        <v>50</v>
      </c>
      <c r="E408" s="22" t="s">
        <v>459</v>
      </c>
    </row>
    <row r="409" spans="1:16">
      <c r="A409" s="11" t="s">
        <v>42</v>
      </c>
      <c r="B409" s="16" t="s">
        <v>460</v>
      </c>
      <c r="C409" s="16" t="s">
        <v>461</v>
      </c>
      <c r="D409" s="11" t="s">
        <v>44</v>
      </c>
      <c r="E409" s="17" t="s">
        <v>462</v>
      </c>
      <c r="F409" s="18" t="s">
        <v>66</v>
      </c>
      <c r="G409" s="19">
        <v>2</v>
      </c>
      <c r="H409" s="20">
        <v>0</v>
      </c>
      <c r="I409" s="20">
        <f>ROUND(ROUND(H409,2)*ROUND(G409,3),2)</f>
        <v>0</v>
      </c>
      <c r="O409">
        <f>(I409*21)/100</f>
        <v>0</v>
      </c>
      <c r="P409" t="s">
        <v>20</v>
      </c>
    </row>
    <row r="410" spans="1:16">
      <c r="A410" s="21" t="s">
        <v>47</v>
      </c>
      <c r="E410" s="22" t="s">
        <v>44</v>
      </c>
    </row>
    <row r="411" spans="1:16" ht="38.25">
      <c r="A411" s="23" t="s">
        <v>48</v>
      </c>
      <c r="E411" s="24" t="s">
        <v>114</v>
      </c>
    </row>
    <row r="412" spans="1:16" ht="127.5">
      <c r="A412" t="s">
        <v>50</v>
      </c>
      <c r="E412" s="22" t="s">
        <v>463</v>
      </c>
    </row>
    <row r="413" spans="1:16">
      <c r="A413" s="11" t="s">
        <v>42</v>
      </c>
      <c r="B413" s="16" t="s">
        <v>464</v>
      </c>
      <c r="C413" s="16" t="s">
        <v>465</v>
      </c>
      <c r="D413" s="11" t="s">
        <v>44</v>
      </c>
      <c r="E413" s="17" t="s">
        <v>466</v>
      </c>
      <c r="F413" s="18" t="s">
        <v>66</v>
      </c>
      <c r="G413" s="19">
        <v>4</v>
      </c>
      <c r="H413" s="20">
        <v>0</v>
      </c>
      <c r="I413" s="20">
        <f>ROUND(ROUND(H413,2)*ROUND(G413,3),2)</f>
        <v>0</v>
      </c>
      <c r="O413">
        <f>(I413*21)/100</f>
        <v>0</v>
      </c>
      <c r="P413" t="s">
        <v>20</v>
      </c>
    </row>
    <row r="414" spans="1:16">
      <c r="A414" s="21" t="s">
        <v>47</v>
      </c>
      <c r="E414" s="22" t="s">
        <v>44</v>
      </c>
    </row>
    <row r="415" spans="1:16" ht="38.25">
      <c r="A415" s="23" t="s">
        <v>48</v>
      </c>
      <c r="E415" s="24" t="s">
        <v>105</v>
      </c>
    </row>
    <row r="416" spans="1:16" ht="114.75">
      <c r="A416" t="s">
        <v>50</v>
      </c>
      <c r="E416" s="22" t="s">
        <v>467</v>
      </c>
    </row>
    <row r="417" spans="1:16">
      <c r="A417" s="11" t="s">
        <v>42</v>
      </c>
      <c r="B417" s="16" t="s">
        <v>468</v>
      </c>
      <c r="C417" s="16" t="s">
        <v>469</v>
      </c>
      <c r="D417" s="11" t="s">
        <v>44</v>
      </c>
      <c r="E417" s="17" t="s">
        <v>470</v>
      </c>
      <c r="F417" s="18" t="s">
        <v>66</v>
      </c>
      <c r="G417" s="19">
        <v>4</v>
      </c>
      <c r="H417" s="20">
        <v>0</v>
      </c>
      <c r="I417" s="20">
        <f>ROUND(ROUND(H417,2)*ROUND(G417,3),2)</f>
        <v>0</v>
      </c>
      <c r="O417">
        <f>(I417*21)/100</f>
        <v>0</v>
      </c>
      <c r="P417" t="s">
        <v>20</v>
      </c>
    </row>
    <row r="418" spans="1:16">
      <c r="A418" s="21" t="s">
        <v>47</v>
      </c>
      <c r="E418" s="22" t="s">
        <v>44</v>
      </c>
    </row>
    <row r="419" spans="1:16" ht="38.25">
      <c r="A419" s="23" t="s">
        <v>48</v>
      </c>
      <c r="E419" s="24" t="s">
        <v>105</v>
      </c>
    </row>
    <row r="420" spans="1:16" ht="114.75">
      <c r="A420" t="s">
        <v>50</v>
      </c>
      <c r="E420" s="22" t="s">
        <v>471</v>
      </c>
    </row>
    <row r="421" spans="1:16">
      <c r="A421" s="11" t="s">
        <v>42</v>
      </c>
      <c r="B421" s="16" t="s">
        <v>472</v>
      </c>
      <c r="C421" s="16" t="s">
        <v>473</v>
      </c>
      <c r="D421" s="11" t="s">
        <v>44</v>
      </c>
      <c r="E421" s="17" t="s">
        <v>474</v>
      </c>
      <c r="F421" s="18" t="s">
        <v>475</v>
      </c>
      <c r="G421" s="19">
        <v>40</v>
      </c>
      <c r="H421" s="20">
        <v>0</v>
      </c>
      <c r="I421" s="20">
        <f>ROUND(ROUND(H421,2)*ROUND(G421,3),2)</f>
        <v>0</v>
      </c>
      <c r="O421">
        <f>(I421*21)/100</f>
        <v>0</v>
      </c>
      <c r="P421" t="s">
        <v>20</v>
      </c>
    </row>
    <row r="422" spans="1:16">
      <c r="A422" s="21" t="s">
        <v>47</v>
      </c>
      <c r="E422" s="22" t="s">
        <v>44</v>
      </c>
    </row>
    <row r="423" spans="1:16" ht="38.25">
      <c r="A423" s="23" t="s">
        <v>48</v>
      </c>
      <c r="E423" s="24" t="s">
        <v>476</v>
      </c>
    </row>
    <row r="424" spans="1:16" ht="114.75">
      <c r="A424" t="s">
        <v>50</v>
      </c>
      <c r="E424" s="22" t="s">
        <v>477</v>
      </c>
    </row>
    <row r="425" spans="1:16">
      <c r="A425" s="11" t="s">
        <v>42</v>
      </c>
      <c r="B425" s="16" t="s">
        <v>478</v>
      </c>
      <c r="C425" s="16" t="s">
        <v>479</v>
      </c>
      <c r="D425" s="11" t="s">
        <v>44</v>
      </c>
      <c r="E425" s="17" t="s">
        <v>480</v>
      </c>
      <c r="F425" s="18" t="s">
        <v>475</v>
      </c>
      <c r="G425" s="19">
        <v>40</v>
      </c>
      <c r="H425" s="20">
        <v>0</v>
      </c>
      <c r="I425" s="20">
        <f>ROUND(ROUND(H425,2)*ROUND(G425,3),2)</f>
        <v>0</v>
      </c>
      <c r="O425">
        <f>(I425*21)/100</f>
        <v>0</v>
      </c>
      <c r="P425" t="s">
        <v>20</v>
      </c>
    </row>
    <row r="426" spans="1:16">
      <c r="A426" s="21" t="s">
        <v>47</v>
      </c>
      <c r="E426" s="22" t="s">
        <v>44</v>
      </c>
    </row>
    <row r="427" spans="1:16" ht="38.25">
      <c r="A427" s="23" t="s">
        <v>48</v>
      </c>
      <c r="E427" s="24" t="s">
        <v>476</v>
      </c>
    </row>
    <row r="428" spans="1:16" ht="102">
      <c r="A428" t="s">
        <v>50</v>
      </c>
      <c r="E428" s="22" t="s">
        <v>481</v>
      </c>
    </row>
    <row r="429" spans="1:16">
      <c r="A429" s="11" t="s">
        <v>42</v>
      </c>
      <c r="B429" s="16" t="s">
        <v>482</v>
      </c>
      <c r="C429" s="16" t="s">
        <v>483</v>
      </c>
      <c r="D429" s="11" t="s">
        <v>44</v>
      </c>
      <c r="E429" s="17" t="s">
        <v>484</v>
      </c>
      <c r="F429" s="18" t="s">
        <v>66</v>
      </c>
      <c r="G429" s="19">
        <v>40</v>
      </c>
      <c r="H429" s="20">
        <v>0</v>
      </c>
      <c r="I429" s="20">
        <f>ROUND(ROUND(H429,2)*ROUND(G429,3),2)</f>
        <v>0</v>
      </c>
      <c r="O429">
        <f>(I429*21)/100</f>
        <v>0</v>
      </c>
      <c r="P429" t="s">
        <v>20</v>
      </c>
    </row>
    <row r="430" spans="1:16">
      <c r="A430" s="21" t="s">
        <v>47</v>
      </c>
      <c r="E430" s="22" t="s">
        <v>44</v>
      </c>
    </row>
    <row r="431" spans="1:16" ht="38.25">
      <c r="A431" s="23" t="s">
        <v>48</v>
      </c>
      <c r="E431" s="24" t="s">
        <v>67</v>
      </c>
    </row>
    <row r="432" spans="1:16" ht="140.25">
      <c r="A432" t="s">
        <v>50</v>
      </c>
      <c r="E432" s="22" t="s">
        <v>485</v>
      </c>
    </row>
    <row r="433" spans="1:16">
      <c r="A433" s="11" t="s">
        <v>42</v>
      </c>
      <c r="B433" s="16" t="s">
        <v>486</v>
      </c>
      <c r="C433" s="16" t="s">
        <v>487</v>
      </c>
      <c r="D433" s="11" t="s">
        <v>44</v>
      </c>
      <c r="E433" s="17" t="s">
        <v>488</v>
      </c>
      <c r="F433" s="18" t="s">
        <v>66</v>
      </c>
      <c r="G433" s="19">
        <v>2</v>
      </c>
      <c r="H433" s="20">
        <v>0</v>
      </c>
      <c r="I433" s="20">
        <f>ROUND(ROUND(H433,2)*ROUND(G433,3),2)</f>
        <v>0</v>
      </c>
      <c r="O433">
        <f>(I433*21)/100</f>
        <v>0</v>
      </c>
      <c r="P433" t="s">
        <v>20</v>
      </c>
    </row>
    <row r="434" spans="1:16">
      <c r="A434" s="21" t="s">
        <v>47</v>
      </c>
      <c r="E434" s="22" t="s">
        <v>44</v>
      </c>
    </row>
    <row r="435" spans="1:16" ht="38.25">
      <c r="A435" s="23" t="s">
        <v>48</v>
      </c>
      <c r="E435" s="24" t="s">
        <v>114</v>
      </c>
    </row>
    <row r="436" spans="1:16" ht="102">
      <c r="A436" t="s">
        <v>50</v>
      </c>
      <c r="E436" s="22" t="s">
        <v>489</v>
      </c>
    </row>
    <row r="437" spans="1:16">
      <c r="A437" s="11" t="s">
        <v>42</v>
      </c>
      <c r="B437" s="16" t="s">
        <v>490</v>
      </c>
      <c r="C437" s="16" t="s">
        <v>491</v>
      </c>
      <c r="D437" s="11" t="s">
        <v>44</v>
      </c>
      <c r="E437" s="17" t="s">
        <v>492</v>
      </c>
      <c r="F437" s="18" t="s">
        <v>66</v>
      </c>
      <c r="G437" s="19">
        <v>21</v>
      </c>
      <c r="H437" s="20">
        <v>0</v>
      </c>
      <c r="I437" s="20">
        <f>ROUND(ROUND(H437,2)*ROUND(G437,3),2)</f>
        <v>0</v>
      </c>
      <c r="O437">
        <f>(I437*21)/100</f>
        <v>0</v>
      </c>
      <c r="P437" t="s">
        <v>20</v>
      </c>
    </row>
    <row r="438" spans="1:16">
      <c r="A438" s="21" t="s">
        <v>47</v>
      </c>
      <c r="E438" s="22" t="s">
        <v>44</v>
      </c>
    </row>
    <row r="439" spans="1:16" ht="38.25">
      <c r="A439" s="23" t="s">
        <v>48</v>
      </c>
      <c r="E439" s="24" t="s">
        <v>406</v>
      </c>
    </row>
    <row r="440" spans="1:16" ht="114.75">
      <c r="A440" t="s">
        <v>50</v>
      </c>
      <c r="E440" s="22" t="s">
        <v>493</v>
      </c>
    </row>
    <row r="441" spans="1:16" ht="25.5">
      <c r="A441" s="11" t="s">
        <v>42</v>
      </c>
      <c r="B441" s="16" t="s">
        <v>494</v>
      </c>
      <c r="C441" s="16" t="s">
        <v>495</v>
      </c>
      <c r="D441" s="11" t="s">
        <v>44</v>
      </c>
      <c r="E441" s="17" t="s">
        <v>496</v>
      </c>
      <c r="F441" s="18" t="s">
        <v>66</v>
      </c>
      <c r="G441" s="19">
        <v>40</v>
      </c>
      <c r="H441" s="20">
        <v>0</v>
      </c>
      <c r="I441" s="20">
        <f>ROUND(ROUND(H441,2)*ROUND(G441,3),2)</f>
        <v>0</v>
      </c>
      <c r="O441">
        <f>(I441*21)/100</f>
        <v>0</v>
      </c>
      <c r="P441" t="s">
        <v>20</v>
      </c>
    </row>
    <row r="442" spans="1:16">
      <c r="A442" s="21" t="s">
        <v>47</v>
      </c>
      <c r="E442" s="22" t="s">
        <v>44</v>
      </c>
    </row>
    <row r="443" spans="1:16" ht="38.25">
      <c r="A443" s="23" t="s">
        <v>48</v>
      </c>
      <c r="E443" s="24" t="s">
        <v>67</v>
      </c>
    </row>
    <row r="444" spans="1:16" ht="89.25">
      <c r="A444" t="s">
        <v>50</v>
      </c>
      <c r="E444" s="22" t="s">
        <v>497</v>
      </c>
    </row>
    <row r="445" spans="1:16">
      <c r="A445" s="11" t="s">
        <v>42</v>
      </c>
      <c r="B445" s="16" t="s">
        <v>498</v>
      </c>
      <c r="C445" s="16" t="s">
        <v>499</v>
      </c>
      <c r="D445" s="11" t="s">
        <v>44</v>
      </c>
      <c r="E445" s="17" t="s">
        <v>500</v>
      </c>
      <c r="F445" s="18" t="s">
        <v>475</v>
      </c>
      <c r="G445" s="19">
        <v>40</v>
      </c>
      <c r="H445" s="20">
        <v>0</v>
      </c>
      <c r="I445" s="20">
        <f>ROUND(ROUND(H445,2)*ROUND(G445,3),2)</f>
        <v>0</v>
      </c>
      <c r="O445">
        <f>(I445*21)/100</f>
        <v>0</v>
      </c>
      <c r="P445" t="s">
        <v>20</v>
      </c>
    </row>
    <row r="446" spans="1:16">
      <c r="A446" s="21" t="s">
        <v>47</v>
      </c>
      <c r="E446" s="22" t="s">
        <v>44</v>
      </c>
    </row>
    <row r="447" spans="1:16" ht="38.25">
      <c r="A447" s="23" t="s">
        <v>48</v>
      </c>
      <c r="E447" s="24" t="s">
        <v>476</v>
      </c>
    </row>
    <row r="448" spans="1:16" ht="114.75">
      <c r="A448" t="s">
        <v>50</v>
      </c>
      <c r="E448" s="22" t="s">
        <v>501</v>
      </c>
    </row>
    <row r="449" spans="1:16">
      <c r="A449" s="11" t="s">
        <v>42</v>
      </c>
      <c r="B449" s="16" t="s">
        <v>502</v>
      </c>
      <c r="C449" s="16" t="s">
        <v>503</v>
      </c>
      <c r="D449" s="11" t="s">
        <v>44</v>
      </c>
      <c r="E449" s="17" t="s">
        <v>504</v>
      </c>
      <c r="F449" s="18" t="s">
        <v>66</v>
      </c>
      <c r="G449" s="19">
        <v>1</v>
      </c>
      <c r="H449" s="20">
        <v>0</v>
      </c>
      <c r="I449" s="20">
        <f>ROUND(ROUND(H449,2)*ROUND(G449,3),2)</f>
        <v>0</v>
      </c>
      <c r="O449">
        <f>(I449*21)/100</f>
        <v>0</v>
      </c>
      <c r="P449" t="s">
        <v>20</v>
      </c>
    </row>
    <row r="450" spans="1:16">
      <c r="A450" s="21" t="s">
        <v>47</v>
      </c>
      <c r="E450" s="22" t="s">
        <v>44</v>
      </c>
    </row>
    <row r="451" spans="1:16" ht="38.25">
      <c r="A451" s="23" t="s">
        <v>48</v>
      </c>
      <c r="E451" s="24" t="s">
        <v>164</v>
      </c>
    </row>
    <row r="452" spans="1:16" ht="76.5">
      <c r="A452" t="s">
        <v>50</v>
      </c>
      <c r="E452" s="22" t="s">
        <v>505</v>
      </c>
    </row>
    <row r="453" spans="1:16" ht="25.5">
      <c r="A453" s="11" t="s">
        <v>42</v>
      </c>
      <c r="B453" s="16" t="s">
        <v>506</v>
      </c>
      <c r="C453" s="16" t="s">
        <v>507</v>
      </c>
      <c r="D453" s="11" t="s">
        <v>44</v>
      </c>
      <c r="E453" s="17" t="s">
        <v>508</v>
      </c>
      <c r="F453" s="18" t="s">
        <v>66</v>
      </c>
      <c r="G453" s="19">
        <v>1</v>
      </c>
      <c r="H453" s="20">
        <v>0</v>
      </c>
      <c r="I453" s="20">
        <f>ROUND(ROUND(H453,2)*ROUND(G453,3),2)</f>
        <v>0</v>
      </c>
      <c r="O453">
        <f>(I453*21)/100</f>
        <v>0</v>
      </c>
      <c r="P453" t="s">
        <v>20</v>
      </c>
    </row>
    <row r="454" spans="1:16">
      <c r="A454" s="21" t="s">
        <v>47</v>
      </c>
      <c r="E454" s="22" t="s">
        <v>44</v>
      </c>
    </row>
    <row r="455" spans="1:16" ht="38.25">
      <c r="A455" s="23" t="s">
        <v>48</v>
      </c>
      <c r="E455" s="24" t="s">
        <v>164</v>
      </c>
    </row>
    <row r="456" spans="1:16" ht="127.5">
      <c r="A456" t="s">
        <v>50</v>
      </c>
      <c r="E456" s="22" t="s">
        <v>509</v>
      </c>
    </row>
    <row r="457" spans="1:16" s="40" customFormat="1">
      <c r="A457" s="34" t="s">
        <v>42</v>
      </c>
      <c r="B457" s="35" t="s">
        <v>510</v>
      </c>
      <c r="C457" s="35" t="s">
        <v>511</v>
      </c>
      <c r="D457" s="34" t="s">
        <v>44</v>
      </c>
      <c r="E457" s="36" t="s">
        <v>512</v>
      </c>
      <c r="F457" s="37" t="s">
        <v>66</v>
      </c>
      <c r="G457" s="38">
        <v>1</v>
      </c>
      <c r="H457" s="39">
        <v>0</v>
      </c>
      <c r="I457" s="39">
        <f>ROUND(ROUND(H457,2)*ROUND(G457,3),2)</f>
        <v>0</v>
      </c>
      <c r="O457" s="40">
        <f>(I457*21)/100</f>
        <v>0</v>
      </c>
      <c r="P457" s="40" t="s">
        <v>20</v>
      </c>
    </row>
    <row r="458" spans="1:16" s="40" customFormat="1">
      <c r="A458" s="41" t="s">
        <v>47</v>
      </c>
      <c r="E458" s="42" t="s">
        <v>44</v>
      </c>
    </row>
    <row r="459" spans="1:16" s="40" customFormat="1" ht="38.25">
      <c r="A459" s="43" t="s">
        <v>48</v>
      </c>
      <c r="E459" s="44" t="s">
        <v>164</v>
      </c>
    </row>
    <row r="460" spans="1:16" s="40" customFormat="1" ht="89.25">
      <c r="A460" s="40" t="s">
        <v>50</v>
      </c>
      <c r="E460" s="42" t="s">
        <v>513</v>
      </c>
    </row>
    <row r="461" spans="1:16">
      <c r="A461" s="11" t="s">
        <v>42</v>
      </c>
      <c r="B461" s="16" t="s">
        <v>514</v>
      </c>
      <c r="C461" s="16" t="s">
        <v>515</v>
      </c>
      <c r="D461" s="11" t="s">
        <v>44</v>
      </c>
      <c r="E461" s="17" t="s">
        <v>516</v>
      </c>
      <c r="F461" s="18" t="s">
        <v>66</v>
      </c>
      <c r="G461" s="19">
        <v>1</v>
      </c>
      <c r="H461" s="20">
        <v>0</v>
      </c>
      <c r="I461" s="20">
        <f>ROUND(ROUND(H461,2)*ROUND(G461,3),2)</f>
        <v>0</v>
      </c>
      <c r="O461">
        <f>(I461*21)/100</f>
        <v>0</v>
      </c>
      <c r="P461" t="s">
        <v>20</v>
      </c>
    </row>
    <row r="462" spans="1:16">
      <c r="A462" s="21" t="s">
        <v>47</v>
      </c>
      <c r="E462" s="22" t="s">
        <v>44</v>
      </c>
    </row>
    <row r="463" spans="1:16" ht="38.25">
      <c r="A463" s="23" t="s">
        <v>48</v>
      </c>
      <c r="E463" s="24" t="s">
        <v>164</v>
      </c>
    </row>
    <row r="464" spans="1:16" ht="140.25">
      <c r="A464" t="s">
        <v>50</v>
      </c>
      <c r="E464" s="22" t="s">
        <v>517</v>
      </c>
    </row>
    <row r="465" spans="1:16" ht="38.25">
      <c r="A465" s="11" t="s">
        <v>42</v>
      </c>
      <c r="B465" s="16" t="s">
        <v>518</v>
      </c>
      <c r="C465" s="16" t="s">
        <v>519</v>
      </c>
      <c r="D465" s="11" t="s">
        <v>44</v>
      </c>
      <c r="E465" s="17" t="s">
        <v>520</v>
      </c>
      <c r="F465" s="18" t="s">
        <v>66</v>
      </c>
      <c r="G465" s="19">
        <v>0.5</v>
      </c>
      <c r="H465" s="20">
        <v>0</v>
      </c>
      <c r="I465" s="20">
        <f>ROUND(ROUND(H465,2)*ROUND(G465,3),2)</f>
        <v>0</v>
      </c>
      <c r="O465">
        <f>(I465*21)/100</f>
        <v>0</v>
      </c>
      <c r="P465" t="s">
        <v>20</v>
      </c>
    </row>
    <row r="466" spans="1:16">
      <c r="A466" s="21" t="s">
        <v>47</v>
      </c>
      <c r="E466" s="22" t="s">
        <v>44</v>
      </c>
    </row>
    <row r="467" spans="1:16" ht="38.25">
      <c r="A467" s="23" t="s">
        <v>48</v>
      </c>
      <c r="E467" s="24" t="s">
        <v>521</v>
      </c>
    </row>
    <row r="468" spans="1:16" ht="140.25">
      <c r="A468" t="s">
        <v>50</v>
      </c>
      <c r="E468" s="22" t="s">
        <v>522</v>
      </c>
    </row>
    <row r="469" spans="1:16" ht="38.25">
      <c r="A469" s="11" t="s">
        <v>42</v>
      </c>
      <c r="B469" s="16" t="s">
        <v>523</v>
      </c>
      <c r="C469" s="16" t="s">
        <v>524</v>
      </c>
      <c r="D469" s="11" t="s">
        <v>44</v>
      </c>
      <c r="E469" s="17" t="s">
        <v>525</v>
      </c>
      <c r="F469" s="18" t="s">
        <v>66</v>
      </c>
      <c r="G469" s="19">
        <v>0.5</v>
      </c>
      <c r="H469" s="20">
        <v>0</v>
      </c>
      <c r="I469" s="20">
        <f>ROUND(ROUND(H469,2)*ROUND(G469,3),2)</f>
        <v>0</v>
      </c>
      <c r="O469">
        <f>(I469*21)/100</f>
        <v>0</v>
      </c>
      <c r="P469" t="s">
        <v>20</v>
      </c>
    </row>
    <row r="470" spans="1:16">
      <c r="A470" s="21" t="s">
        <v>47</v>
      </c>
      <c r="E470" s="22" t="s">
        <v>44</v>
      </c>
    </row>
    <row r="471" spans="1:16" ht="38.25">
      <c r="A471" s="23" t="s">
        <v>48</v>
      </c>
      <c r="E471" s="24" t="s">
        <v>521</v>
      </c>
    </row>
    <row r="472" spans="1:16" ht="114.75">
      <c r="A472" t="s">
        <v>50</v>
      </c>
      <c r="E472" s="22" t="s">
        <v>526</v>
      </c>
    </row>
    <row r="473" spans="1:16" ht="25.5">
      <c r="A473" s="11" t="s">
        <v>42</v>
      </c>
      <c r="B473" s="16" t="s">
        <v>527</v>
      </c>
      <c r="C473" s="16" t="s">
        <v>528</v>
      </c>
      <c r="D473" s="11" t="s">
        <v>44</v>
      </c>
      <c r="E473" s="17" t="s">
        <v>529</v>
      </c>
      <c r="F473" s="18" t="s">
        <v>66</v>
      </c>
      <c r="G473" s="19">
        <v>1</v>
      </c>
      <c r="H473" s="20">
        <v>0</v>
      </c>
      <c r="I473" s="20">
        <f>ROUND(ROUND(H473,2)*ROUND(G473,3),2)</f>
        <v>0</v>
      </c>
      <c r="O473">
        <f>(I473*21)/100</f>
        <v>0</v>
      </c>
      <c r="P473" t="s">
        <v>20</v>
      </c>
    </row>
    <row r="474" spans="1:16">
      <c r="A474" s="21" t="s">
        <v>47</v>
      </c>
      <c r="E474" s="22" t="s">
        <v>44</v>
      </c>
    </row>
    <row r="475" spans="1:16" ht="38.25">
      <c r="A475" s="23" t="s">
        <v>48</v>
      </c>
      <c r="E475" s="24" t="s">
        <v>164</v>
      </c>
    </row>
    <row r="476" spans="1:16" ht="127.5">
      <c r="A476" t="s">
        <v>50</v>
      </c>
      <c r="E476" s="22" t="s">
        <v>530</v>
      </c>
    </row>
    <row r="477" spans="1:16" ht="25.5">
      <c r="A477" s="11" t="s">
        <v>42</v>
      </c>
      <c r="B477" s="16" t="s">
        <v>531</v>
      </c>
      <c r="C477" s="16" t="s">
        <v>532</v>
      </c>
      <c r="D477" s="11" t="s">
        <v>44</v>
      </c>
      <c r="E477" s="17" t="s">
        <v>533</v>
      </c>
      <c r="F477" s="18" t="s">
        <v>66</v>
      </c>
      <c r="G477" s="19">
        <v>1</v>
      </c>
      <c r="H477" s="20">
        <v>0</v>
      </c>
      <c r="I477" s="20">
        <f>ROUND(ROUND(H477,2)*ROUND(G477,3),2)</f>
        <v>0</v>
      </c>
      <c r="O477">
        <f>(I477*21)/100</f>
        <v>0</v>
      </c>
      <c r="P477" t="s">
        <v>20</v>
      </c>
    </row>
    <row r="478" spans="1:16">
      <c r="A478" s="21" t="s">
        <v>47</v>
      </c>
      <c r="E478" s="22" t="s">
        <v>44</v>
      </c>
    </row>
    <row r="479" spans="1:16" ht="38.25">
      <c r="A479" s="23" t="s">
        <v>48</v>
      </c>
      <c r="E479" s="24" t="s">
        <v>164</v>
      </c>
    </row>
    <row r="480" spans="1:16" ht="127.5">
      <c r="A480" t="s">
        <v>50</v>
      </c>
      <c r="E480" s="22" t="s">
        <v>534</v>
      </c>
    </row>
    <row r="481" spans="1:16" ht="25.5">
      <c r="A481" s="11" t="s">
        <v>42</v>
      </c>
      <c r="B481" s="16" t="s">
        <v>535</v>
      </c>
      <c r="C481" s="16" t="s">
        <v>536</v>
      </c>
      <c r="D481" s="11" t="s">
        <v>44</v>
      </c>
      <c r="E481" s="17" t="s">
        <v>537</v>
      </c>
      <c r="F481" s="18" t="s">
        <v>66</v>
      </c>
      <c r="G481" s="19">
        <v>1</v>
      </c>
      <c r="H481" s="20">
        <v>0</v>
      </c>
      <c r="I481" s="20">
        <f>ROUND(ROUND(H481,2)*ROUND(G481,3),2)</f>
        <v>0</v>
      </c>
      <c r="O481">
        <f>(I481*21)/100</f>
        <v>0</v>
      </c>
      <c r="P481" t="s">
        <v>20</v>
      </c>
    </row>
    <row r="482" spans="1:16">
      <c r="A482" s="21" t="s">
        <v>47</v>
      </c>
      <c r="E482" s="22" t="s">
        <v>44</v>
      </c>
    </row>
    <row r="483" spans="1:16" ht="38.25">
      <c r="A483" s="23" t="s">
        <v>48</v>
      </c>
      <c r="E483" s="24" t="s">
        <v>164</v>
      </c>
    </row>
    <row r="484" spans="1:16" ht="153">
      <c r="A484" t="s">
        <v>50</v>
      </c>
      <c r="E484" s="22" t="s">
        <v>538</v>
      </c>
    </row>
    <row r="485" spans="1:16" ht="25.5">
      <c r="A485" s="11" t="s">
        <v>42</v>
      </c>
      <c r="B485" s="16" t="s">
        <v>539</v>
      </c>
      <c r="C485" s="16" t="s">
        <v>536</v>
      </c>
      <c r="D485" s="11" t="s">
        <v>25</v>
      </c>
      <c r="E485" s="17" t="s">
        <v>540</v>
      </c>
      <c r="F485" s="18" t="s">
        <v>66</v>
      </c>
      <c r="G485" s="19">
        <v>3</v>
      </c>
      <c r="H485" s="20">
        <v>0</v>
      </c>
      <c r="I485" s="20">
        <f>ROUND(ROUND(H485,2)*ROUND(G485,3),2)</f>
        <v>0</v>
      </c>
      <c r="O485">
        <f>(I485*21)/100</f>
        <v>0</v>
      </c>
      <c r="P485" t="s">
        <v>20</v>
      </c>
    </row>
    <row r="486" spans="1:16">
      <c r="A486" s="21" t="s">
        <v>47</v>
      </c>
      <c r="E486" s="22" t="s">
        <v>44</v>
      </c>
    </row>
    <row r="487" spans="1:16" ht="38.25">
      <c r="A487" s="23" t="s">
        <v>48</v>
      </c>
      <c r="E487" s="24" t="s">
        <v>247</v>
      </c>
    </row>
    <row r="488" spans="1:16" ht="114.75">
      <c r="A488" t="s">
        <v>50</v>
      </c>
      <c r="E488" s="22" t="s">
        <v>541</v>
      </c>
    </row>
    <row r="489" spans="1:16" ht="25.5">
      <c r="A489" s="11" t="s">
        <v>42</v>
      </c>
      <c r="B489" s="16" t="s">
        <v>542</v>
      </c>
      <c r="C489" s="16" t="s">
        <v>543</v>
      </c>
      <c r="D489" s="11" t="s">
        <v>44</v>
      </c>
      <c r="E489" s="17" t="s">
        <v>544</v>
      </c>
      <c r="F489" s="18" t="s">
        <v>66</v>
      </c>
      <c r="G489" s="19">
        <v>1</v>
      </c>
      <c r="H489" s="20">
        <v>0</v>
      </c>
      <c r="I489" s="20">
        <f>ROUND(ROUND(H489,2)*ROUND(G489,3),2)</f>
        <v>0</v>
      </c>
      <c r="O489">
        <f>(I489*21)/100</f>
        <v>0</v>
      </c>
      <c r="P489" t="s">
        <v>20</v>
      </c>
    </row>
    <row r="490" spans="1:16">
      <c r="A490" s="21" t="s">
        <v>47</v>
      </c>
      <c r="E490" s="22" t="s">
        <v>44</v>
      </c>
    </row>
    <row r="491" spans="1:16" ht="38.25">
      <c r="A491" s="23" t="s">
        <v>48</v>
      </c>
      <c r="E491" s="24" t="s">
        <v>164</v>
      </c>
    </row>
    <row r="492" spans="1:16" ht="153">
      <c r="A492" t="s">
        <v>50</v>
      </c>
      <c r="E492" s="22" t="s">
        <v>545</v>
      </c>
    </row>
    <row r="493" spans="1:16" ht="25.5">
      <c r="A493" s="11" t="s">
        <v>42</v>
      </c>
      <c r="B493" s="16" t="s">
        <v>546</v>
      </c>
      <c r="C493" s="16" t="s">
        <v>547</v>
      </c>
      <c r="D493" s="11" t="s">
        <v>44</v>
      </c>
      <c r="E493" s="17" t="s">
        <v>548</v>
      </c>
      <c r="F493" s="18" t="s">
        <v>66</v>
      </c>
      <c r="G493" s="19">
        <v>2</v>
      </c>
      <c r="H493" s="20">
        <v>0</v>
      </c>
      <c r="I493" s="20">
        <f>ROUND(ROUND(H493,2)*ROUND(G493,3),2)</f>
        <v>0</v>
      </c>
      <c r="O493">
        <f>(I493*21)/100</f>
        <v>0</v>
      </c>
      <c r="P493" t="s">
        <v>20</v>
      </c>
    </row>
    <row r="494" spans="1:16">
      <c r="A494" s="21" t="s">
        <v>47</v>
      </c>
      <c r="E494" s="22" t="s">
        <v>44</v>
      </c>
    </row>
    <row r="495" spans="1:16" ht="38.25">
      <c r="A495" s="23" t="s">
        <v>48</v>
      </c>
      <c r="E495" s="24" t="s">
        <v>114</v>
      </c>
    </row>
    <row r="496" spans="1:16" ht="114.75">
      <c r="A496" t="s">
        <v>50</v>
      </c>
      <c r="E496" s="22" t="s">
        <v>549</v>
      </c>
    </row>
    <row r="497" spans="1:16" ht="25.5">
      <c r="A497" s="11" t="s">
        <v>42</v>
      </c>
      <c r="B497" s="16" t="s">
        <v>550</v>
      </c>
      <c r="C497" s="16" t="s">
        <v>551</v>
      </c>
      <c r="D497" s="11" t="s">
        <v>44</v>
      </c>
      <c r="E497" s="17" t="s">
        <v>552</v>
      </c>
      <c r="F497" s="18" t="s">
        <v>66</v>
      </c>
      <c r="G497" s="19">
        <v>2</v>
      </c>
      <c r="H497" s="20">
        <v>0</v>
      </c>
      <c r="I497" s="20">
        <f>ROUND(ROUND(H497,2)*ROUND(G497,3),2)</f>
        <v>0</v>
      </c>
      <c r="O497">
        <f>(I497*21)/100</f>
        <v>0</v>
      </c>
      <c r="P497" t="s">
        <v>20</v>
      </c>
    </row>
    <row r="498" spans="1:16">
      <c r="A498" s="21" t="s">
        <v>47</v>
      </c>
      <c r="E498" s="22" t="s">
        <v>44</v>
      </c>
    </row>
    <row r="499" spans="1:16" ht="38.25">
      <c r="A499" s="23" t="s">
        <v>48</v>
      </c>
      <c r="E499" s="24" t="s">
        <v>114</v>
      </c>
    </row>
    <row r="500" spans="1:16" ht="153">
      <c r="A500" t="s">
        <v>50</v>
      </c>
      <c r="E500" s="22" t="s">
        <v>553</v>
      </c>
    </row>
    <row r="501" spans="1:16" ht="25.5">
      <c r="A501" s="11" t="s">
        <v>42</v>
      </c>
      <c r="B501" s="16" t="s">
        <v>554</v>
      </c>
      <c r="C501" s="16" t="s">
        <v>551</v>
      </c>
      <c r="D501" s="11" t="s">
        <v>25</v>
      </c>
      <c r="E501" s="17" t="s">
        <v>555</v>
      </c>
      <c r="F501" s="18" t="s">
        <v>66</v>
      </c>
      <c r="G501" s="19">
        <v>5</v>
      </c>
      <c r="H501" s="20">
        <v>0</v>
      </c>
      <c r="I501" s="20">
        <f>ROUND(ROUND(H501,2)*ROUND(G501,3),2)</f>
        <v>0</v>
      </c>
      <c r="O501">
        <f>(I501*21)/100</f>
        <v>0</v>
      </c>
      <c r="P501" t="s">
        <v>20</v>
      </c>
    </row>
    <row r="502" spans="1:16">
      <c r="A502" s="21" t="s">
        <v>47</v>
      </c>
      <c r="E502" s="22" t="s">
        <v>44</v>
      </c>
    </row>
    <row r="503" spans="1:16" ht="38.25">
      <c r="A503" s="23" t="s">
        <v>48</v>
      </c>
      <c r="E503" s="24" t="s">
        <v>433</v>
      </c>
    </row>
    <row r="504" spans="1:16" ht="114.75">
      <c r="A504" t="s">
        <v>50</v>
      </c>
      <c r="E504" s="22" t="s">
        <v>556</v>
      </c>
    </row>
    <row r="505" spans="1:16" ht="25.5">
      <c r="A505" s="11" t="s">
        <v>42</v>
      </c>
      <c r="B505" s="16" t="s">
        <v>557</v>
      </c>
      <c r="C505" s="16" t="s">
        <v>558</v>
      </c>
      <c r="D505" s="11" t="s">
        <v>44</v>
      </c>
      <c r="E505" s="17" t="s">
        <v>559</v>
      </c>
      <c r="F505" s="18" t="s">
        <v>66</v>
      </c>
      <c r="G505" s="19">
        <v>2</v>
      </c>
      <c r="H505" s="20">
        <v>0</v>
      </c>
      <c r="I505" s="20">
        <f>ROUND(ROUND(H505,2)*ROUND(G505,3),2)</f>
        <v>0</v>
      </c>
      <c r="O505">
        <f>(I505*21)/100</f>
        <v>0</v>
      </c>
      <c r="P505" t="s">
        <v>20</v>
      </c>
    </row>
    <row r="506" spans="1:16">
      <c r="A506" s="21" t="s">
        <v>47</v>
      </c>
      <c r="E506" s="22" t="s">
        <v>44</v>
      </c>
    </row>
    <row r="507" spans="1:16" ht="38.25">
      <c r="A507" s="23" t="s">
        <v>48</v>
      </c>
      <c r="E507" s="24" t="s">
        <v>114</v>
      </c>
    </row>
    <row r="508" spans="1:16" ht="153">
      <c r="A508" t="s">
        <v>50</v>
      </c>
      <c r="E508" s="22" t="s">
        <v>560</v>
      </c>
    </row>
    <row r="509" spans="1:16">
      <c r="A509" s="11" t="s">
        <v>42</v>
      </c>
      <c r="B509" s="16" t="s">
        <v>561</v>
      </c>
      <c r="C509" s="16" t="s">
        <v>562</v>
      </c>
      <c r="D509" s="11" t="s">
        <v>44</v>
      </c>
      <c r="E509" s="17" t="s">
        <v>563</v>
      </c>
      <c r="F509" s="18" t="s">
        <v>256</v>
      </c>
      <c r="G509" s="19">
        <v>1.8</v>
      </c>
      <c r="H509" s="20">
        <v>0</v>
      </c>
      <c r="I509" s="20">
        <f>ROUND(ROUND(H509,2)*ROUND(G509,3),2)</f>
        <v>0</v>
      </c>
      <c r="O509">
        <f>(I509*21)/100</f>
        <v>0</v>
      </c>
      <c r="P509" t="s">
        <v>20</v>
      </c>
    </row>
    <row r="510" spans="1:16">
      <c r="A510" s="21" t="s">
        <v>47</v>
      </c>
      <c r="E510" s="22" t="s">
        <v>44</v>
      </c>
    </row>
    <row r="511" spans="1:16" ht="38.25">
      <c r="A511" s="23" t="s">
        <v>48</v>
      </c>
      <c r="E511" s="24" t="s">
        <v>257</v>
      </c>
    </row>
    <row r="512" spans="1:16" ht="89.25">
      <c r="A512" t="s">
        <v>50</v>
      </c>
      <c r="E512" s="22" t="s">
        <v>564</v>
      </c>
    </row>
    <row r="513" spans="1:18">
      <c r="A513" s="11" t="s">
        <v>42</v>
      </c>
      <c r="B513" s="16" t="s">
        <v>565</v>
      </c>
      <c r="C513" s="16" t="s">
        <v>562</v>
      </c>
      <c r="D513" s="11" t="s">
        <v>25</v>
      </c>
      <c r="E513" s="17" t="s">
        <v>566</v>
      </c>
      <c r="F513" s="18" t="s">
        <v>256</v>
      </c>
      <c r="G513" s="19">
        <v>2.4</v>
      </c>
      <c r="H513" s="20">
        <v>0</v>
      </c>
      <c r="I513" s="20">
        <f>ROUND(ROUND(H513,2)*ROUND(G513,3),2)</f>
        <v>0</v>
      </c>
      <c r="O513">
        <f>(I513*21)/100</f>
        <v>0</v>
      </c>
      <c r="P513" t="s">
        <v>20</v>
      </c>
    </row>
    <row r="514" spans="1:18">
      <c r="A514" s="21" t="s">
        <v>47</v>
      </c>
      <c r="E514" s="22" t="s">
        <v>44</v>
      </c>
    </row>
    <row r="515" spans="1:18" ht="38.25">
      <c r="A515" s="23" t="s">
        <v>48</v>
      </c>
      <c r="E515" s="24" t="s">
        <v>567</v>
      </c>
    </row>
    <row r="516" spans="1:18" ht="63.75">
      <c r="A516" t="s">
        <v>50</v>
      </c>
      <c r="E516" s="22" t="s">
        <v>568</v>
      </c>
    </row>
    <row r="517" spans="1:18" ht="12.75" customHeight="1">
      <c r="A517" s="4" t="s">
        <v>39</v>
      </c>
      <c r="B517" s="4"/>
      <c r="C517" s="25" t="s">
        <v>358</v>
      </c>
      <c r="D517" s="4"/>
      <c r="E517" s="14" t="s">
        <v>569</v>
      </c>
      <c r="F517" s="4"/>
      <c r="G517" s="4"/>
      <c r="H517" s="4"/>
      <c r="I517" s="26">
        <f>0+Q517</f>
        <v>0</v>
      </c>
      <c r="O517">
        <f>0+R517</f>
        <v>0</v>
      </c>
      <c r="Q517">
        <f>0+I518+I522+I526+I530+I534+I538+I542+I546+I550</f>
        <v>0</v>
      </c>
      <c r="R517">
        <f>0+O518+O522+O526+O530+O534+O538+O542+O546+O550</f>
        <v>0</v>
      </c>
    </row>
    <row r="518" spans="1:18" ht="25.5">
      <c r="A518" s="11" t="s">
        <v>42</v>
      </c>
      <c r="B518" s="16" t="s">
        <v>570</v>
      </c>
      <c r="C518" s="16" t="s">
        <v>571</v>
      </c>
      <c r="D518" s="11" t="s">
        <v>44</v>
      </c>
      <c r="E518" s="17" t="s">
        <v>572</v>
      </c>
      <c r="F518" s="18" t="s">
        <v>573</v>
      </c>
      <c r="G518" s="19">
        <v>8</v>
      </c>
      <c r="H518" s="20">
        <v>0</v>
      </c>
      <c r="I518" s="20">
        <f>ROUND(ROUND(H518,2)*ROUND(G518,3),2)</f>
        <v>0</v>
      </c>
      <c r="O518">
        <f>(I518*21)/100</f>
        <v>0</v>
      </c>
      <c r="P518" t="s">
        <v>20</v>
      </c>
    </row>
    <row r="519" spans="1:18">
      <c r="A519" s="21" t="s">
        <v>47</v>
      </c>
      <c r="E519" s="22" t="s">
        <v>44</v>
      </c>
    </row>
    <row r="520" spans="1:18" ht="38.25">
      <c r="A520" s="23" t="s">
        <v>48</v>
      </c>
      <c r="E520" s="24" t="s">
        <v>574</v>
      </c>
    </row>
    <row r="521" spans="1:18" ht="140.25">
      <c r="A521" t="s">
        <v>50</v>
      </c>
      <c r="E521" s="22" t="s">
        <v>575</v>
      </c>
    </row>
    <row r="522" spans="1:18" ht="25.5">
      <c r="A522" s="11" t="s">
        <v>42</v>
      </c>
      <c r="B522" s="16" t="s">
        <v>576</v>
      </c>
      <c r="C522" s="16" t="s">
        <v>577</v>
      </c>
      <c r="D522" s="11" t="s">
        <v>44</v>
      </c>
      <c r="E522" s="17" t="s">
        <v>578</v>
      </c>
      <c r="F522" s="18" t="s">
        <v>573</v>
      </c>
      <c r="G522" s="19">
        <v>1</v>
      </c>
      <c r="H522" s="20">
        <v>0</v>
      </c>
      <c r="I522" s="20">
        <f>ROUND(ROUND(H522,2)*ROUND(G522,3),2)</f>
        <v>0</v>
      </c>
      <c r="O522">
        <f>(I522*21)/100</f>
        <v>0</v>
      </c>
      <c r="P522" t="s">
        <v>20</v>
      </c>
    </row>
    <row r="523" spans="1:18">
      <c r="A523" s="21" t="s">
        <v>47</v>
      </c>
      <c r="E523" s="22" t="s">
        <v>44</v>
      </c>
    </row>
    <row r="524" spans="1:18" ht="38.25">
      <c r="A524" s="23" t="s">
        <v>48</v>
      </c>
      <c r="E524" s="24" t="s">
        <v>579</v>
      </c>
    </row>
    <row r="525" spans="1:18" ht="140.25">
      <c r="A525" t="s">
        <v>50</v>
      </c>
      <c r="E525" s="22" t="s">
        <v>575</v>
      </c>
    </row>
    <row r="526" spans="1:18">
      <c r="A526" s="11" t="s">
        <v>42</v>
      </c>
      <c r="B526" s="16" t="s">
        <v>580</v>
      </c>
      <c r="C526" s="16" t="s">
        <v>581</v>
      </c>
      <c r="D526" s="11" t="s">
        <v>44</v>
      </c>
      <c r="E526" s="17" t="s">
        <v>582</v>
      </c>
      <c r="F526" s="18" t="s">
        <v>583</v>
      </c>
      <c r="G526" s="19">
        <v>24</v>
      </c>
      <c r="H526" s="20">
        <v>0</v>
      </c>
      <c r="I526" s="20">
        <f>ROUND(ROUND(H526,2)*ROUND(G526,3),2)</f>
        <v>0</v>
      </c>
      <c r="O526">
        <f>(I526*21)/100</f>
        <v>0</v>
      </c>
      <c r="P526" t="s">
        <v>20</v>
      </c>
    </row>
    <row r="527" spans="1:18">
      <c r="A527" s="21" t="s">
        <v>47</v>
      </c>
      <c r="E527" s="22" t="s">
        <v>44</v>
      </c>
    </row>
    <row r="528" spans="1:18" ht="25.5">
      <c r="A528" s="23" t="s">
        <v>48</v>
      </c>
      <c r="E528" s="24" t="s">
        <v>584</v>
      </c>
    </row>
    <row r="529" spans="1:16" ht="293.25">
      <c r="A529" t="s">
        <v>50</v>
      </c>
      <c r="E529" s="22" t="s">
        <v>585</v>
      </c>
    </row>
    <row r="530" spans="1:16">
      <c r="A530" s="11" t="s">
        <v>42</v>
      </c>
      <c r="B530" s="16" t="s">
        <v>586</v>
      </c>
      <c r="C530" s="16" t="s">
        <v>587</v>
      </c>
      <c r="D530" s="11" t="s">
        <v>44</v>
      </c>
      <c r="E530" s="17" t="s">
        <v>588</v>
      </c>
      <c r="F530" s="18" t="s">
        <v>583</v>
      </c>
      <c r="G530" s="19">
        <v>106.3</v>
      </c>
      <c r="H530" s="20">
        <v>0</v>
      </c>
      <c r="I530" s="20">
        <f>ROUND(ROUND(H530,2)*ROUND(G530,3),2)</f>
        <v>0</v>
      </c>
      <c r="O530">
        <f>(I530*21)/100</f>
        <v>0</v>
      </c>
      <c r="P530" t="s">
        <v>20</v>
      </c>
    </row>
    <row r="531" spans="1:16">
      <c r="A531" s="21" t="s">
        <v>47</v>
      </c>
      <c r="E531" s="22" t="s">
        <v>44</v>
      </c>
    </row>
    <row r="532" spans="1:16" ht="63.75">
      <c r="A532" s="23" t="s">
        <v>48</v>
      </c>
      <c r="E532" s="24" t="s">
        <v>589</v>
      </c>
    </row>
    <row r="533" spans="1:16" ht="293.25">
      <c r="A533" t="s">
        <v>50</v>
      </c>
      <c r="E533" s="22" t="s">
        <v>590</v>
      </c>
    </row>
    <row r="534" spans="1:16">
      <c r="A534" s="11" t="s">
        <v>42</v>
      </c>
      <c r="B534" s="16" t="s">
        <v>591</v>
      </c>
      <c r="C534" s="16" t="s">
        <v>592</v>
      </c>
      <c r="D534" s="11" t="s">
        <v>44</v>
      </c>
      <c r="E534" s="17" t="s">
        <v>593</v>
      </c>
      <c r="F534" s="18" t="s">
        <v>594</v>
      </c>
      <c r="G534" s="19">
        <v>1435.05</v>
      </c>
      <c r="H534" s="20">
        <v>0</v>
      </c>
      <c r="I534" s="20">
        <f>ROUND(ROUND(H534,2)*ROUND(G534,3),2)</f>
        <v>0</v>
      </c>
      <c r="O534">
        <f>(I534*21)/100</f>
        <v>0</v>
      </c>
      <c r="P534" t="s">
        <v>20</v>
      </c>
    </row>
    <row r="535" spans="1:16">
      <c r="A535" s="21" t="s">
        <v>47</v>
      </c>
      <c r="E535" s="22" t="s">
        <v>44</v>
      </c>
    </row>
    <row r="536" spans="1:16" ht="38.25">
      <c r="A536" s="23" t="s">
        <v>48</v>
      </c>
      <c r="E536" s="24" t="s">
        <v>595</v>
      </c>
    </row>
    <row r="537" spans="1:16" ht="25.5">
      <c r="A537" t="s">
        <v>50</v>
      </c>
      <c r="E537" s="22" t="s">
        <v>596</v>
      </c>
    </row>
    <row r="538" spans="1:16">
      <c r="A538" s="11" t="s">
        <v>42</v>
      </c>
      <c r="B538" s="16" t="s">
        <v>597</v>
      </c>
      <c r="C538" s="16" t="s">
        <v>598</v>
      </c>
      <c r="D538" s="11" t="s">
        <v>44</v>
      </c>
      <c r="E538" s="17" t="s">
        <v>599</v>
      </c>
      <c r="F538" s="18" t="s">
        <v>46</v>
      </c>
      <c r="G538" s="19">
        <v>30</v>
      </c>
      <c r="H538" s="20">
        <v>0</v>
      </c>
      <c r="I538" s="20">
        <f>ROUND(ROUND(H538,2)*ROUND(G538,3),2)</f>
        <v>0</v>
      </c>
      <c r="O538">
        <f>(I538*21)/100</f>
        <v>0</v>
      </c>
      <c r="P538" t="s">
        <v>20</v>
      </c>
    </row>
    <row r="539" spans="1:16">
      <c r="A539" s="21" t="s">
        <v>47</v>
      </c>
      <c r="E539" s="22" t="s">
        <v>44</v>
      </c>
    </row>
    <row r="540" spans="1:16" ht="38.25">
      <c r="A540" s="23" t="s">
        <v>48</v>
      </c>
      <c r="E540" s="24" t="s">
        <v>92</v>
      </c>
    </row>
    <row r="541" spans="1:16" ht="25.5">
      <c r="A541" t="s">
        <v>50</v>
      </c>
      <c r="E541" s="22" t="s">
        <v>600</v>
      </c>
    </row>
    <row r="542" spans="1:16">
      <c r="A542" s="11" t="s">
        <v>42</v>
      </c>
      <c r="B542" s="16" t="s">
        <v>601</v>
      </c>
      <c r="C542" s="16" t="s">
        <v>602</v>
      </c>
      <c r="D542" s="11" t="s">
        <v>44</v>
      </c>
      <c r="E542" s="17" t="s">
        <v>603</v>
      </c>
      <c r="F542" s="18" t="s">
        <v>583</v>
      </c>
      <c r="G542" s="19">
        <v>114.355</v>
      </c>
      <c r="H542" s="20">
        <v>0</v>
      </c>
      <c r="I542" s="20">
        <f>ROUND(ROUND(H542,2)*ROUND(G542,3),2)</f>
        <v>0</v>
      </c>
      <c r="O542">
        <f>(I542*21)/100</f>
        <v>0</v>
      </c>
      <c r="P542" t="s">
        <v>20</v>
      </c>
    </row>
    <row r="543" spans="1:16">
      <c r="A543" s="21" t="s">
        <v>47</v>
      </c>
      <c r="E543" s="22" t="s">
        <v>44</v>
      </c>
    </row>
    <row r="544" spans="1:16" ht="25.5">
      <c r="A544" s="23" t="s">
        <v>48</v>
      </c>
      <c r="E544" s="24" t="s">
        <v>604</v>
      </c>
    </row>
    <row r="545" spans="1:16" ht="229.5">
      <c r="A545" t="s">
        <v>50</v>
      </c>
      <c r="E545" s="22" t="s">
        <v>605</v>
      </c>
    </row>
    <row r="546" spans="1:16">
      <c r="A546" s="11" t="s">
        <v>42</v>
      </c>
      <c r="B546" s="16" t="s">
        <v>606</v>
      </c>
      <c r="C546" s="16" t="s">
        <v>607</v>
      </c>
      <c r="D546" s="11" t="s">
        <v>44</v>
      </c>
      <c r="E546" s="17" t="s">
        <v>608</v>
      </c>
      <c r="F546" s="18" t="s">
        <v>61</v>
      </c>
      <c r="G546" s="19">
        <v>210</v>
      </c>
      <c r="H546" s="20">
        <v>0</v>
      </c>
      <c r="I546" s="20">
        <f>ROUND(ROUND(H546,2)*ROUND(G546,3),2)</f>
        <v>0</v>
      </c>
      <c r="O546">
        <f>(I546*21)/100</f>
        <v>0</v>
      </c>
      <c r="P546" t="s">
        <v>20</v>
      </c>
    </row>
    <row r="547" spans="1:16">
      <c r="A547" s="21" t="s">
        <v>47</v>
      </c>
      <c r="E547" s="22" t="s">
        <v>44</v>
      </c>
    </row>
    <row r="548" spans="1:16" ht="38.25">
      <c r="A548" s="23" t="s">
        <v>48</v>
      </c>
      <c r="E548" s="24" t="s">
        <v>609</v>
      </c>
    </row>
    <row r="549" spans="1:16" ht="25.5">
      <c r="A549" t="s">
        <v>50</v>
      </c>
      <c r="E549" s="22" t="s">
        <v>610</v>
      </c>
    </row>
    <row r="550" spans="1:16">
      <c r="A550" s="11" t="s">
        <v>42</v>
      </c>
      <c r="B550" s="16" t="s">
        <v>611</v>
      </c>
      <c r="C550" s="16" t="s">
        <v>612</v>
      </c>
      <c r="D550" s="11" t="s">
        <v>44</v>
      </c>
      <c r="E550" s="17" t="s">
        <v>613</v>
      </c>
      <c r="F550" s="18" t="s">
        <v>594</v>
      </c>
      <c r="G550" s="19">
        <v>90</v>
      </c>
      <c r="H550" s="20">
        <v>0</v>
      </c>
      <c r="I550" s="20">
        <f>ROUND(ROUND(H550,2)*ROUND(G550,3),2)</f>
        <v>0</v>
      </c>
      <c r="O550">
        <f>(I550*21)/100</f>
        <v>0</v>
      </c>
      <c r="P550" t="s">
        <v>20</v>
      </c>
    </row>
    <row r="551" spans="1:16">
      <c r="A551" s="21" t="s">
        <v>47</v>
      </c>
      <c r="E551" s="22" t="s">
        <v>44</v>
      </c>
    </row>
    <row r="552" spans="1:16" ht="51">
      <c r="A552" s="23" t="s">
        <v>48</v>
      </c>
      <c r="E552" s="24" t="s">
        <v>614</v>
      </c>
    </row>
    <row r="553" spans="1:16" ht="25.5">
      <c r="A553" t="s">
        <v>50</v>
      </c>
      <c r="E553" s="22" t="s">
        <v>615</v>
      </c>
    </row>
  </sheetData>
  <mergeCells count="12">
    <mergeCell ref="A7:A8"/>
    <mergeCell ref="B7:B8"/>
    <mergeCell ref="C7:C8"/>
    <mergeCell ref="D7:D8"/>
    <mergeCell ref="E7:E8"/>
    <mergeCell ref="F7:F8"/>
    <mergeCell ref="G7:G8"/>
    <mergeCell ref="H7:I7"/>
    <mergeCell ref="C3:D3"/>
    <mergeCell ref="C4:D4"/>
    <mergeCell ref="C5:D5"/>
    <mergeCell ref="C6:D6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D._D.1_PS 02-28-01.1_a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Urbánková Jaroslava</dc:creator>
  <cp:lastModifiedBy>Ing. Martin Zboril</cp:lastModifiedBy>
  <dcterms:created xsi:type="dcterms:W3CDTF">2019-07-16T06:34:40Z</dcterms:created>
  <dcterms:modified xsi:type="dcterms:W3CDTF">2019-08-12T15:24:37Z</dcterms:modified>
</cp:coreProperties>
</file>